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filterPrivacy="1" codeName="ThisWorkbook"/>
  <xr:revisionPtr revIDLastSave="0" documentId="8_{8EF0C644-5A0E-4BB2-9856-C134F9BC1AEE}" xr6:coauthVersionLast="36" xr6:coauthVersionMax="36" xr10:uidLastSave="{00000000-0000-0000-0000-000000000000}"/>
  <workbookProtection lockStructure="1"/>
  <bookViews>
    <workbookView xWindow="0" yWindow="0" windowWidth="28800" windowHeight="11625" tabRatio="649" firstSheet="10"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Detailed'!$B$6:$W$550</definedName>
    <definedName name="ExternalData_1" localSheetId="8" hidden="1">Expend_Approp_Combined!$B$5:$P$18</definedName>
    <definedName name="ExternalData_1" localSheetId="7" hidden="1">'Program-Fund'!$A$1:$E$14</definedName>
    <definedName name="ExternalData_1" localSheetId="2" hidden="1">Programs!$B$4:$D$14</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Baseline'!$O$1:$V$90</definedName>
    <definedName name="_xlnm.Print_Area" localSheetId="13">'Dollar Totals - Detailed'!$W$1:$AA$564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 i="18" l="1"/>
  <c r="R14" i="18"/>
  <c r="H14" i="18"/>
  <c r="I14" i="18"/>
  <c r="L14" i="18" s="1"/>
  <c r="M14" i="18"/>
  <c r="N14" i="18"/>
  <c r="J14" i="18" l="1"/>
  <c r="K14" i="18" s="1"/>
  <c r="H13" i="18"/>
  <c r="I13" i="18"/>
  <c r="L13" i="18" s="1"/>
  <c r="M13" i="18"/>
  <c r="N13" i="18"/>
  <c r="N34" i="26"/>
  <c r="M34" i="26"/>
  <c r="S12" i="18"/>
  <c r="R12" i="18"/>
  <c r="H11" i="18"/>
  <c r="I11" i="18"/>
  <c r="L11" i="18" s="1"/>
  <c r="M11" i="18"/>
  <c r="N11" i="18"/>
  <c r="R18" i="18"/>
  <c r="S16" i="18"/>
  <c r="M39" i="26"/>
  <c r="M38" i="26"/>
  <c r="M37" i="26"/>
  <c r="M36" i="26"/>
  <c r="R16" i="18"/>
  <c r="H19" i="18"/>
  <c r="I19" i="18"/>
  <c r="L19" i="18" s="1"/>
  <c r="M19" i="18"/>
  <c r="N19" i="18"/>
  <c r="H20" i="18"/>
  <c r="I20" i="18"/>
  <c r="L20" i="18" s="1"/>
  <c r="M20" i="18"/>
  <c r="N20" i="18"/>
  <c r="H12" i="18"/>
  <c r="I12" i="18"/>
  <c r="L12" i="18" s="1"/>
  <c r="M12" i="18"/>
  <c r="N12" i="18"/>
  <c r="H15" i="18"/>
  <c r="I15" i="18"/>
  <c r="L15" i="18" s="1"/>
  <c r="M15" i="18"/>
  <c r="N15" i="18"/>
  <c r="R8" i="18"/>
  <c r="S8" i="18" s="1"/>
  <c r="R7" i="18"/>
  <c r="S7" i="18" s="1"/>
  <c r="H8" i="18"/>
  <c r="I8" i="18"/>
  <c r="L8" i="18" s="1"/>
  <c r="M8" i="18"/>
  <c r="N8" i="18"/>
  <c r="H7" i="18"/>
  <c r="I7" i="18"/>
  <c r="L7" i="18" s="1"/>
  <c r="M7" i="18"/>
  <c r="N7" i="18"/>
  <c r="H17" i="18"/>
  <c r="I17" i="18"/>
  <c r="L17" i="18" s="1"/>
  <c r="M17" i="18"/>
  <c r="N17" i="18"/>
  <c r="H16" i="18"/>
  <c r="I16" i="18"/>
  <c r="L16" i="18" s="1"/>
  <c r="M16" i="18"/>
  <c r="N16" i="18"/>
  <c r="H18" i="18"/>
  <c r="I18" i="18"/>
  <c r="L18" i="18" s="1"/>
  <c r="M18" i="18"/>
  <c r="N18" i="18"/>
  <c r="S6" i="18"/>
  <c r="J13" i="18" l="1"/>
  <c r="K13" i="18" s="1"/>
  <c r="J11" i="18"/>
  <c r="K11" i="18" s="1"/>
  <c r="J19" i="18"/>
  <c r="K19" i="18" s="1"/>
  <c r="J20" i="18"/>
  <c r="K20" i="18" s="1"/>
  <c r="J12" i="18"/>
  <c r="K12" i="18" s="1"/>
  <c r="J15" i="18"/>
  <c r="K15" i="18" s="1"/>
  <c r="J8" i="18"/>
  <c r="K8" i="18" s="1"/>
  <c r="J7" i="18"/>
  <c r="K7" i="18" s="1"/>
  <c r="J17" i="18"/>
  <c r="K17" i="18" s="1"/>
  <c r="J16" i="18"/>
  <c r="K16" i="18" s="1"/>
  <c r="J18" i="18"/>
  <c r="K18" i="18" s="1"/>
  <c r="K6" i="26"/>
  <c r="J6" i="26"/>
  <c r="H9" i="18" l="1"/>
  <c r="I9" i="18"/>
  <c r="L9" i="18" s="1"/>
  <c r="M9" i="18"/>
  <c r="N9" i="18"/>
  <c r="H10" i="18"/>
  <c r="I10" i="18"/>
  <c r="L10" i="18" s="1"/>
  <c r="M10" i="18"/>
  <c r="N10" i="18"/>
  <c r="H45" i="18"/>
  <c r="I45" i="18"/>
  <c r="L45" i="18" s="1"/>
  <c r="M45" i="18"/>
  <c r="N45" i="18"/>
  <c r="H31" i="18"/>
  <c r="I31" i="18"/>
  <c r="L31" i="18" s="1"/>
  <c r="M31" i="18"/>
  <c r="N31" i="18"/>
  <c r="H32" i="18"/>
  <c r="I32" i="18"/>
  <c r="L32" i="18" s="1"/>
  <c r="M32" i="18"/>
  <c r="N32" i="18"/>
  <c r="H33" i="18"/>
  <c r="I33" i="18"/>
  <c r="L33" i="18" s="1"/>
  <c r="M33" i="18"/>
  <c r="N33" i="18"/>
  <c r="H34" i="18"/>
  <c r="I34" i="18"/>
  <c r="L34" i="18" s="1"/>
  <c r="M34" i="18"/>
  <c r="N34" i="18"/>
  <c r="H6" i="18"/>
  <c r="I6" i="18"/>
  <c r="L6" i="18" s="1"/>
  <c r="M6" i="18"/>
  <c r="N6" i="18"/>
  <c r="J9" i="18" l="1"/>
  <c r="K9" i="18" s="1"/>
  <c r="J10" i="18"/>
  <c r="K10" i="18" s="1"/>
  <c r="J45" i="18"/>
  <c r="K45" i="18" s="1"/>
  <c r="J32" i="18"/>
  <c r="K32" i="18" s="1"/>
  <c r="J31" i="18"/>
  <c r="K31" i="18" s="1"/>
  <c r="J33" i="18"/>
  <c r="K33" i="18" s="1"/>
  <c r="J34" i="18"/>
  <c r="K34" i="18" s="1"/>
  <c r="J6" i="18"/>
  <c r="K6" i="18" s="1"/>
  <c r="Z94" i="31"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5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50" i="31"/>
  <c r="N19" i="3"/>
  <c r="O19" i="3"/>
  <c r="P19" i="3"/>
  <c r="Q6" i="3"/>
  <c r="Q7" i="3"/>
  <c r="Q8" i="3"/>
  <c r="Q9" i="3"/>
  <c r="Q10" i="3"/>
  <c r="Q11" i="3"/>
  <c r="Q12" i="3"/>
  <c r="Q13" i="3"/>
  <c r="Q14" i="3"/>
  <c r="Q15" i="3"/>
  <c r="Q16" i="3"/>
  <c r="Q17" i="3"/>
  <c r="Q18" i="3"/>
  <c r="AA547" i="31" l="1"/>
  <c r="AA342" i="31"/>
  <c r="AA213" i="31"/>
  <c r="AA256" i="31"/>
  <c r="AA170" i="31"/>
  <c r="AA466" i="31"/>
  <c r="AA299" i="31"/>
  <c r="Z86" i="31"/>
  <c r="AA214" i="31"/>
  <c r="Z342" i="31"/>
  <c r="Z214" i="31"/>
  <c r="AA86" i="31"/>
  <c r="AA171" i="31"/>
  <c r="Z127" i="31"/>
  <c r="AA424" i="31"/>
  <c r="AA423" i="31"/>
  <c r="AA300" i="31"/>
  <c r="AA425" i="31"/>
  <c r="AA343" i="31"/>
  <c r="AA258" i="31"/>
  <c r="AA85" i="31"/>
  <c r="AA467" i="31"/>
  <c r="AA257" i="31"/>
  <c r="AA301" i="31"/>
  <c r="AA128" i="31"/>
  <c r="AA548" i="31"/>
  <c r="AA215" i="31"/>
  <c r="AA129" i="31"/>
  <c r="AA344" i="31"/>
  <c r="Z549" i="31"/>
  <c r="Z301" i="31"/>
  <c r="Z213" i="31"/>
  <c r="Z85" i="31"/>
  <c r="AA549" i="31"/>
  <c r="AA468" i="31"/>
  <c r="AA172" i="31"/>
  <c r="AA84" i="31"/>
  <c r="Z548" i="31"/>
  <c r="Z468" i="31"/>
  <c r="Z300" i="31"/>
  <c r="Z172" i="31"/>
  <c r="Z84" i="31"/>
  <c r="Z547" i="31"/>
  <c r="Z467" i="31"/>
  <c r="Z299" i="31"/>
  <c r="Z171" i="31"/>
  <c r="Z466" i="31"/>
  <c r="Z258" i="31"/>
  <c r="Z170" i="31"/>
  <c r="Z425" i="31"/>
  <c r="Z257" i="31"/>
  <c r="Z129" i="31"/>
  <c r="Z424" i="31"/>
  <c r="Z344" i="31"/>
  <c r="Z256" i="31"/>
  <c r="Z128" i="31"/>
  <c r="AA127" i="31"/>
  <c r="Z423" i="31"/>
  <c r="Z343" i="31"/>
  <c r="Z215" i="31"/>
  <c r="H127" i="18"/>
  <c r="H128" i="18"/>
  <c r="H129" i="18"/>
  <c r="H130" i="18"/>
  <c r="H131" i="18"/>
  <c r="H132" i="18"/>
  <c r="I127" i="18"/>
  <c r="I128" i="18"/>
  <c r="I129" i="18"/>
  <c r="I130" i="18"/>
  <c r="I131" i="18"/>
  <c r="I132" i="18"/>
  <c r="K127" i="18"/>
  <c r="K128" i="18"/>
  <c r="K129" i="18"/>
  <c r="K130" i="18"/>
  <c r="K131" i="18"/>
  <c r="K132" i="18"/>
  <c r="L127" i="18"/>
  <c r="L128" i="18"/>
  <c r="L129" i="18"/>
  <c r="L130" i="18"/>
  <c r="L131" i="18"/>
  <c r="L132" i="18"/>
  <c r="M127" i="18"/>
  <c r="M128" i="18"/>
  <c r="M129" i="18"/>
  <c r="M130" i="18"/>
  <c r="M131" i="18"/>
  <c r="M132" i="18"/>
  <c r="N127" i="18"/>
  <c r="N128" i="18"/>
  <c r="N129" i="18"/>
  <c r="N130" i="18"/>
  <c r="N131" i="18"/>
  <c r="N132" i="18"/>
  <c r="H120" i="18"/>
  <c r="H121" i="18"/>
  <c r="H122" i="18"/>
  <c r="H123" i="18"/>
  <c r="H124" i="18"/>
  <c r="H125" i="18"/>
  <c r="H126" i="18"/>
  <c r="H133" i="18"/>
  <c r="H134" i="18"/>
  <c r="H135" i="18"/>
  <c r="H136" i="18"/>
  <c r="H137" i="18"/>
  <c r="H138" i="18"/>
  <c r="H139" i="18"/>
  <c r="H140" i="18"/>
  <c r="I120" i="18"/>
  <c r="I121" i="18"/>
  <c r="I122" i="18"/>
  <c r="I123" i="18"/>
  <c r="I124" i="18"/>
  <c r="I125" i="18"/>
  <c r="I126" i="18"/>
  <c r="I133" i="18"/>
  <c r="I134" i="18"/>
  <c r="I135" i="18"/>
  <c r="I136" i="18"/>
  <c r="I137" i="18"/>
  <c r="I138" i="18"/>
  <c r="I139" i="18"/>
  <c r="I140" i="18"/>
  <c r="K120" i="18"/>
  <c r="K121" i="18"/>
  <c r="K122" i="18"/>
  <c r="K123" i="18"/>
  <c r="K124" i="18"/>
  <c r="K125" i="18"/>
  <c r="K126" i="18"/>
  <c r="K133" i="18"/>
  <c r="K134" i="18"/>
  <c r="K135" i="18"/>
  <c r="K136" i="18"/>
  <c r="K137" i="18"/>
  <c r="K138" i="18"/>
  <c r="K139" i="18"/>
  <c r="K140" i="18"/>
  <c r="L120" i="18"/>
  <c r="L121" i="18"/>
  <c r="L122" i="18"/>
  <c r="L123" i="18"/>
  <c r="L124" i="18"/>
  <c r="L125" i="18"/>
  <c r="L126" i="18"/>
  <c r="L133" i="18"/>
  <c r="L134" i="18"/>
  <c r="L135" i="18"/>
  <c r="L136" i="18"/>
  <c r="L137" i="18"/>
  <c r="L138" i="18"/>
  <c r="L139" i="18"/>
  <c r="L140" i="18"/>
  <c r="M120" i="18"/>
  <c r="M121" i="18"/>
  <c r="M122" i="18"/>
  <c r="M123" i="18"/>
  <c r="M124" i="18"/>
  <c r="M125" i="18"/>
  <c r="M126" i="18"/>
  <c r="M133" i="18"/>
  <c r="M134" i="18"/>
  <c r="M135" i="18"/>
  <c r="M136" i="18"/>
  <c r="M137" i="18"/>
  <c r="M138" i="18"/>
  <c r="M139" i="18"/>
  <c r="M140" i="18"/>
  <c r="N120" i="18"/>
  <c r="N121" i="18"/>
  <c r="N122" i="18"/>
  <c r="N123" i="18"/>
  <c r="N124" i="18"/>
  <c r="N125" i="18"/>
  <c r="N126" i="18"/>
  <c r="N133" i="18"/>
  <c r="N134" i="18"/>
  <c r="N135" i="18"/>
  <c r="N136" i="18"/>
  <c r="N137" i="18"/>
  <c r="N138" i="18"/>
  <c r="N139" i="18"/>
  <c r="N140" i="18"/>
  <c r="H147" i="18"/>
  <c r="H148" i="18"/>
  <c r="H149" i="18"/>
  <c r="I147" i="18"/>
  <c r="I148" i="18"/>
  <c r="I149" i="18"/>
  <c r="K147" i="18"/>
  <c r="K148" i="18"/>
  <c r="K149" i="18"/>
  <c r="L147" i="18"/>
  <c r="L148" i="18"/>
  <c r="L149" i="18"/>
  <c r="M147" i="18"/>
  <c r="M148" i="18"/>
  <c r="M149" i="18"/>
  <c r="N147" i="18"/>
  <c r="N148" i="18"/>
  <c r="N149" i="18"/>
  <c r="H36" i="18"/>
  <c r="H37" i="18"/>
  <c r="H38" i="18"/>
  <c r="H39" i="18"/>
  <c r="H40" i="18"/>
  <c r="H41" i="18"/>
  <c r="H42" i="18"/>
  <c r="H43" i="18"/>
  <c r="H44"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I36" i="18"/>
  <c r="L36" i="18" s="1"/>
  <c r="I37" i="18"/>
  <c r="L37" i="18" s="1"/>
  <c r="I38" i="18"/>
  <c r="L38" i="18" s="1"/>
  <c r="I39" i="18"/>
  <c r="L39" i="18" s="1"/>
  <c r="I40" i="18"/>
  <c r="L40" i="18" s="1"/>
  <c r="I41" i="18"/>
  <c r="L41" i="18" s="1"/>
  <c r="I42" i="18"/>
  <c r="L42" i="18" s="1"/>
  <c r="I43" i="18"/>
  <c r="L43" i="18" s="1"/>
  <c r="I44" i="18"/>
  <c r="L44" i="18" s="1"/>
  <c r="I46" i="18"/>
  <c r="L46" i="18" s="1"/>
  <c r="I47" i="18"/>
  <c r="L47" i="18" s="1"/>
  <c r="I48" i="18"/>
  <c r="L48"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65" i="18"/>
  <c r="L65" i="18" s="1"/>
  <c r="I66" i="18"/>
  <c r="L66" i="18" s="1"/>
  <c r="I67" i="18"/>
  <c r="L67" i="18" s="1"/>
  <c r="I68" i="18"/>
  <c r="L68" i="18" s="1"/>
  <c r="I69" i="18"/>
  <c r="L69" i="18" s="1"/>
  <c r="I70" i="18"/>
  <c r="L70" i="18" s="1"/>
  <c r="M36" i="18"/>
  <c r="M37" i="18"/>
  <c r="M38" i="18"/>
  <c r="M39" i="18"/>
  <c r="M40" i="18"/>
  <c r="M41" i="18"/>
  <c r="M42" i="18"/>
  <c r="M43" i="18"/>
  <c r="M44" i="18"/>
  <c r="M46" i="18"/>
  <c r="M47" i="18"/>
  <c r="M48" i="18"/>
  <c r="M49" i="18"/>
  <c r="M50" i="18"/>
  <c r="M51" i="18"/>
  <c r="M52" i="18"/>
  <c r="M53" i="18"/>
  <c r="M54" i="18"/>
  <c r="M55" i="18"/>
  <c r="M56" i="18"/>
  <c r="M57" i="18"/>
  <c r="M58" i="18"/>
  <c r="M59" i="18"/>
  <c r="M60" i="18"/>
  <c r="M61" i="18"/>
  <c r="M62" i="18"/>
  <c r="M63" i="18"/>
  <c r="M64" i="18"/>
  <c r="M65" i="18"/>
  <c r="M66" i="18"/>
  <c r="M67" i="18"/>
  <c r="M68" i="18"/>
  <c r="M69" i="18"/>
  <c r="M70" i="18"/>
  <c r="N36" i="18"/>
  <c r="N37" i="18"/>
  <c r="N38" i="18"/>
  <c r="N39" i="18"/>
  <c r="N40" i="18"/>
  <c r="N41" i="18"/>
  <c r="N42" i="18"/>
  <c r="N43" i="18"/>
  <c r="N44"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J120" i="18" l="1"/>
  <c r="J134" i="18"/>
  <c r="J135" i="18"/>
  <c r="J67" i="18"/>
  <c r="K67" i="18" s="1"/>
  <c r="J123" i="18"/>
  <c r="J121" i="18"/>
  <c r="J132" i="18"/>
  <c r="J130" i="18"/>
  <c r="J66" i="18"/>
  <c r="K66" i="18" s="1"/>
  <c r="J137" i="18"/>
  <c r="J133" i="18"/>
  <c r="J40" i="18"/>
  <c r="K40" i="18" s="1"/>
  <c r="J131" i="18"/>
  <c r="J129" i="18"/>
  <c r="J68" i="18"/>
  <c r="K68" i="18" s="1"/>
  <c r="J60" i="18"/>
  <c r="K60" i="18" s="1"/>
  <c r="J52" i="18"/>
  <c r="K52" i="18" s="1"/>
  <c r="J43" i="18"/>
  <c r="K43" i="18" s="1"/>
  <c r="J128" i="18"/>
  <c r="J127" i="18"/>
  <c r="J138" i="18"/>
  <c r="J124" i="18"/>
  <c r="J59" i="18"/>
  <c r="K59" i="18" s="1"/>
  <c r="J51" i="18"/>
  <c r="K51" i="18" s="1"/>
  <c r="J42" i="18"/>
  <c r="K42" i="18" s="1"/>
  <c r="J136" i="18"/>
  <c r="J122" i="18"/>
  <c r="J50" i="18"/>
  <c r="K50" i="18" s="1"/>
  <c r="J49" i="18"/>
  <c r="K49" i="18" s="1"/>
  <c r="J65" i="18"/>
  <c r="K65" i="18" s="1"/>
  <c r="J57" i="18"/>
  <c r="K57" i="18" s="1"/>
  <c r="J64" i="18"/>
  <c r="K64" i="18" s="1"/>
  <c r="J56" i="18"/>
  <c r="K56" i="18" s="1"/>
  <c r="J48" i="18"/>
  <c r="K48" i="18" s="1"/>
  <c r="J39" i="18"/>
  <c r="K39" i="18" s="1"/>
  <c r="J140" i="18"/>
  <c r="J126" i="18"/>
  <c r="J139" i="18"/>
  <c r="J125" i="18"/>
  <c r="J47" i="18"/>
  <c r="K47" i="18" s="1"/>
  <c r="J63" i="18"/>
  <c r="K63" i="18" s="1"/>
  <c r="J149" i="18"/>
  <c r="J55" i="18"/>
  <c r="K55" i="18" s="1"/>
  <c r="J58" i="18"/>
  <c r="K58" i="18" s="1"/>
  <c r="J41" i="18"/>
  <c r="K41" i="18" s="1"/>
  <c r="J148" i="18"/>
  <c r="J38" i="18"/>
  <c r="K38" i="18" s="1"/>
  <c r="J147" i="18"/>
  <c r="J70" i="18"/>
  <c r="K70" i="18" s="1"/>
  <c r="J62" i="18"/>
  <c r="K62" i="18" s="1"/>
  <c r="J54" i="18"/>
  <c r="K54" i="18" s="1"/>
  <c r="J46" i="18"/>
  <c r="K46" i="18" s="1"/>
  <c r="J37" i="18"/>
  <c r="K37" i="18" s="1"/>
  <c r="J69" i="18"/>
  <c r="K69" i="18" s="1"/>
  <c r="J61" i="18"/>
  <c r="K61" i="18" s="1"/>
  <c r="J53" i="18"/>
  <c r="K53" i="18" s="1"/>
  <c r="J44" i="18"/>
  <c r="K44" i="18" s="1"/>
  <c r="J36" i="18"/>
  <c r="K3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12" i="26"/>
  <c r="J12" i="26"/>
  <c r="O40" i="26" l="1"/>
  <c r="L40" i="26"/>
  <c r="L35" i="26"/>
  <c r="O35" i="26"/>
  <c r="L12" i="26"/>
  <c r="M7" i="26"/>
  <c r="M12" i="26" s="1"/>
  <c r="N7" i="26"/>
  <c r="N12" i="26" s="1"/>
  <c r="L7" i="26"/>
  <c r="O11" i="26"/>
  <c r="O10" i="26"/>
  <c r="O9" i="26"/>
  <c r="O8" i="26"/>
  <c r="O6" i="26"/>
  <c r="O12" i="26" l="1"/>
  <c r="O7" i="26"/>
  <c r="D4" i="20"/>
  <c r="D14" i="18" l="1"/>
  <c r="D20" i="18"/>
  <c r="D16" i="18"/>
  <c r="D8" i="18"/>
  <c r="D12" i="18"/>
  <c r="D18" i="18"/>
  <c r="D7" i="18"/>
  <c r="D15" i="18"/>
  <c r="D19" i="18"/>
  <c r="D17" i="18"/>
  <c r="D11" i="18"/>
  <c r="D13" i="18"/>
  <c r="D9" i="18"/>
  <c r="D6" i="18"/>
  <c r="D32" i="18"/>
  <c r="D31" i="18"/>
  <c r="D10" i="18"/>
  <c r="D33" i="18"/>
  <c r="D45" i="18"/>
  <c r="D34" i="18"/>
  <c r="D34" i="20"/>
  <c r="E34" i="20" s="1"/>
  <c r="D127" i="18"/>
  <c r="D120" i="18"/>
  <c r="D134" i="18"/>
  <c r="D36" i="18"/>
  <c r="D44" i="18"/>
  <c r="D53" i="18"/>
  <c r="D61" i="18"/>
  <c r="D69" i="18"/>
  <c r="D128" i="18"/>
  <c r="D129" i="18"/>
  <c r="D122" i="18"/>
  <c r="D136" i="18"/>
  <c r="D38" i="18"/>
  <c r="D47" i="18"/>
  <c r="D55" i="18"/>
  <c r="D63" i="18"/>
  <c r="D123" i="18"/>
  <c r="D137" i="18"/>
  <c r="D147" i="18"/>
  <c r="D39" i="18"/>
  <c r="D48" i="18"/>
  <c r="D56" i="18"/>
  <c r="D64" i="18"/>
  <c r="D133" i="18"/>
  <c r="D43" i="18"/>
  <c r="D68" i="18"/>
  <c r="D54" i="18"/>
  <c r="D130" i="18"/>
  <c r="D131" i="18"/>
  <c r="D124" i="18"/>
  <c r="D138" i="18"/>
  <c r="D148" i="18"/>
  <c r="D40" i="18"/>
  <c r="D49" i="18"/>
  <c r="D57" i="18"/>
  <c r="D65" i="18"/>
  <c r="D67" i="18"/>
  <c r="D60" i="18"/>
  <c r="D37" i="18"/>
  <c r="D70" i="18"/>
  <c r="D132" i="18"/>
  <c r="D125" i="18"/>
  <c r="D139" i="18"/>
  <c r="D149" i="18"/>
  <c r="D41" i="18"/>
  <c r="D50" i="18"/>
  <c r="D58" i="18"/>
  <c r="D66" i="18"/>
  <c r="D126" i="18"/>
  <c r="D140" i="18"/>
  <c r="D42" i="18"/>
  <c r="D51" i="18"/>
  <c r="D59" i="18"/>
  <c r="D52" i="18"/>
  <c r="D121" i="18"/>
  <c r="D135" i="18"/>
  <c r="D46" i="18"/>
  <c r="D6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85" i="18"/>
  <c r="G85" i="18" s="1"/>
  <c r="D86" i="18"/>
  <c r="B86" i="18" s="1"/>
  <c r="D87" i="18"/>
  <c r="B87" i="18" s="1"/>
  <c r="D88" i="18"/>
  <c r="G88" i="18" s="1"/>
  <c r="D89" i="18"/>
  <c r="B89" i="18" s="1"/>
  <c r="D90" i="18"/>
  <c r="B90" i="18" s="1"/>
  <c r="D91" i="18"/>
  <c r="B91" i="18" s="1"/>
  <c r="D92" i="18"/>
  <c r="B92" i="18" s="1"/>
  <c r="D93" i="18"/>
  <c r="G93" i="18" s="1"/>
  <c r="D94" i="18"/>
  <c r="B94" i="18" s="1"/>
  <c r="D95" i="18"/>
  <c r="B95" i="18" s="1"/>
  <c r="D96" i="18"/>
  <c r="G96" i="18" s="1"/>
  <c r="D97" i="18"/>
  <c r="B97" i="18" s="1"/>
  <c r="D98" i="18"/>
  <c r="B98" i="18" s="1"/>
  <c r="D99" i="18"/>
  <c r="B99" i="18" s="1"/>
  <c r="D100" i="18"/>
  <c r="B100" i="18" s="1"/>
  <c r="D101" i="18"/>
  <c r="G101" i="18" s="1"/>
  <c r="D102" i="18"/>
  <c r="C102" i="18" s="1"/>
  <c r="D103" i="18"/>
  <c r="B103" i="18" s="1"/>
  <c r="D104" i="18"/>
  <c r="G104" i="18" s="1"/>
  <c r="D105" i="18"/>
  <c r="B105" i="18" s="1"/>
  <c r="D106" i="18"/>
  <c r="B106" i="18" s="1"/>
  <c r="D107" i="18"/>
  <c r="B107" i="18" s="1"/>
  <c r="D108" i="18"/>
  <c r="B108" i="18" s="1"/>
  <c r="D109" i="18"/>
  <c r="C109" i="18" s="1"/>
  <c r="D110" i="18"/>
  <c r="B110" i="18" s="1"/>
  <c r="D111" i="18"/>
  <c r="B111" i="18" s="1"/>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I85" i="18"/>
  <c r="L85" i="18" s="1"/>
  <c r="I86" i="18"/>
  <c r="L86" i="18" s="1"/>
  <c r="I87" i="18"/>
  <c r="L87" i="18" s="1"/>
  <c r="I88" i="18"/>
  <c r="L88" i="18" s="1"/>
  <c r="I89" i="18"/>
  <c r="L89" i="18" s="1"/>
  <c r="I90" i="18"/>
  <c r="L90" i="18" s="1"/>
  <c r="I91" i="18"/>
  <c r="I92" i="18"/>
  <c r="I93" i="18"/>
  <c r="I94" i="18"/>
  <c r="I95" i="18"/>
  <c r="I96" i="18"/>
  <c r="I97" i="18"/>
  <c r="I98" i="18"/>
  <c r="I99" i="18"/>
  <c r="I100" i="18"/>
  <c r="I101" i="18"/>
  <c r="I102" i="18"/>
  <c r="I103" i="18"/>
  <c r="I104" i="18"/>
  <c r="I105" i="18"/>
  <c r="I106" i="18"/>
  <c r="I107" i="18"/>
  <c r="I108" i="18"/>
  <c r="I109" i="18"/>
  <c r="I110" i="18"/>
  <c r="I111" i="18"/>
  <c r="K91" i="18"/>
  <c r="K92" i="18"/>
  <c r="K93" i="18"/>
  <c r="K94" i="18"/>
  <c r="K95" i="18"/>
  <c r="K96" i="18"/>
  <c r="K97" i="18"/>
  <c r="K98" i="18"/>
  <c r="K99" i="18"/>
  <c r="K100" i="18"/>
  <c r="K101" i="18"/>
  <c r="K102" i="18"/>
  <c r="K103" i="18"/>
  <c r="K104" i="18"/>
  <c r="K105" i="18"/>
  <c r="K106" i="18"/>
  <c r="K107" i="18"/>
  <c r="K108" i="18"/>
  <c r="K109" i="18"/>
  <c r="K110" i="18"/>
  <c r="K111" i="18"/>
  <c r="L91" i="18"/>
  <c r="L92" i="18"/>
  <c r="L93" i="18"/>
  <c r="L94" i="18"/>
  <c r="L95" i="18"/>
  <c r="L96" i="18"/>
  <c r="L97" i="18"/>
  <c r="L98" i="18"/>
  <c r="L99" i="18"/>
  <c r="L100" i="18"/>
  <c r="L101" i="18"/>
  <c r="L102" i="18"/>
  <c r="L103" i="18"/>
  <c r="L104" i="18"/>
  <c r="L105" i="18"/>
  <c r="L106" i="18"/>
  <c r="L107" i="18"/>
  <c r="L108" i="18"/>
  <c r="L109" i="18"/>
  <c r="L110" i="18"/>
  <c r="L111" i="18"/>
  <c r="M85" i="18"/>
  <c r="M86" i="18"/>
  <c r="M87" i="18"/>
  <c r="M88" i="18"/>
  <c r="M89" i="18"/>
  <c r="M90" i="18"/>
  <c r="M91" i="18"/>
  <c r="M92" i="18"/>
  <c r="M93" i="18"/>
  <c r="M94" i="18"/>
  <c r="M95" i="18"/>
  <c r="M96" i="18"/>
  <c r="M97" i="18"/>
  <c r="M98" i="18"/>
  <c r="M99" i="18"/>
  <c r="M100" i="18"/>
  <c r="M101" i="18"/>
  <c r="M102" i="18"/>
  <c r="M103" i="18"/>
  <c r="M104" i="18"/>
  <c r="M105" i="18"/>
  <c r="M106" i="18"/>
  <c r="M107" i="18"/>
  <c r="M108" i="18"/>
  <c r="M109" i="18"/>
  <c r="M110" i="18"/>
  <c r="M111" i="18"/>
  <c r="N85" i="18"/>
  <c r="N86" i="18"/>
  <c r="N87" i="18"/>
  <c r="N88" i="18"/>
  <c r="N89" i="18"/>
  <c r="N90" i="18"/>
  <c r="N91" i="18"/>
  <c r="N92" i="18"/>
  <c r="N93" i="18"/>
  <c r="N94" i="18"/>
  <c r="N95" i="18"/>
  <c r="N96" i="18"/>
  <c r="N97" i="18"/>
  <c r="N98" i="18"/>
  <c r="N99" i="18"/>
  <c r="N100" i="18"/>
  <c r="N101" i="18"/>
  <c r="N102" i="18"/>
  <c r="N103" i="18"/>
  <c r="N104" i="18"/>
  <c r="N105" i="18"/>
  <c r="N106" i="18"/>
  <c r="N107" i="18"/>
  <c r="N108" i="18"/>
  <c r="N109" i="18"/>
  <c r="N110" i="18"/>
  <c r="N11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21" i="18"/>
  <c r="M22" i="18"/>
  <c r="M23" i="18"/>
  <c r="M24" i="18"/>
  <c r="M25" i="18"/>
  <c r="M26" i="18"/>
  <c r="M27" i="18"/>
  <c r="M28" i="18"/>
  <c r="M29" i="18"/>
  <c r="M30" i="18"/>
  <c r="M35" i="18"/>
  <c r="M71" i="18"/>
  <c r="M72" i="18"/>
  <c r="M73" i="18"/>
  <c r="M74" i="18"/>
  <c r="M75" i="18"/>
  <c r="M76" i="18"/>
  <c r="M77" i="18"/>
  <c r="M78" i="18"/>
  <c r="M79" i="18"/>
  <c r="M80" i="18"/>
  <c r="M81" i="18"/>
  <c r="M82" i="18"/>
  <c r="M83" i="18"/>
  <c r="M84" i="18"/>
  <c r="M112" i="18"/>
  <c r="M113" i="18"/>
  <c r="M114" i="18"/>
  <c r="M115" i="18"/>
  <c r="M116" i="18"/>
  <c r="M117" i="18"/>
  <c r="M118" i="18"/>
  <c r="M119" i="18"/>
  <c r="M141" i="18"/>
  <c r="M142" i="18"/>
  <c r="M143" i="18"/>
  <c r="M144" i="18"/>
  <c r="M145" i="18"/>
  <c r="M146" i="18"/>
  <c r="M150" i="18"/>
  <c r="M151" i="18"/>
  <c r="M152" i="18"/>
  <c r="M153" i="18"/>
  <c r="M154" i="18"/>
  <c r="M155" i="18"/>
  <c r="M156" i="18"/>
  <c r="M157" i="18"/>
  <c r="N21" i="18"/>
  <c r="K112" i="18"/>
  <c r="K113" i="18"/>
  <c r="K114" i="18"/>
  <c r="K115" i="18"/>
  <c r="K116" i="18"/>
  <c r="K117" i="18"/>
  <c r="K118" i="18"/>
  <c r="K119" i="18"/>
  <c r="K141" i="18"/>
  <c r="K142" i="18"/>
  <c r="K143" i="18"/>
  <c r="K144" i="18"/>
  <c r="K145" i="18"/>
  <c r="K146" i="18"/>
  <c r="K150" i="18"/>
  <c r="K151" i="18"/>
  <c r="K152" i="18"/>
  <c r="K153" i="18"/>
  <c r="K154" i="18"/>
  <c r="K155" i="18"/>
  <c r="K156" i="18"/>
  <c r="K157" i="18"/>
  <c r="F13" i="18" l="1"/>
  <c r="E13" i="18"/>
  <c r="B13" i="18"/>
  <c r="C13" i="18"/>
  <c r="G13" i="18"/>
  <c r="C11" i="18"/>
  <c r="E11" i="18"/>
  <c r="F11" i="18"/>
  <c r="B11" i="18"/>
  <c r="G11" i="18"/>
  <c r="F17" i="18"/>
  <c r="C17" i="18"/>
  <c r="E17" i="18"/>
  <c r="G17" i="18"/>
  <c r="B17" i="18"/>
  <c r="C19" i="18"/>
  <c r="F19" i="18"/>
  <c r="B19" i="18"/>
  <c r="G19" i="18"/>
  <c r="E19" i="18"/>
  <c r="B15" i="18"/>
  <c r="C15" i="18"/>
  <c r="E15" i="18"/>
  <c r="F15" i="18"/>
  <c r="G15" i="18"/>
  <c r="E7" i="18"/>
  <c r="B7" i="18"/>
  <c r="C7" i="18"/>
  <c r="F7" i="18"/>
  <c r="G7" i="18"/>
  <c r="B18" i="18"/>
  <c r="G18" i="18"/>
  <c r="F18" i="18"/>
  <c r="E18" i="18"/>
  <c r="C18" i="18"/>
  <c r="C12" i="18"/>
  <c r="B12" i="18"/>
  <c r="E12" i="18"/>
  <c r="F12" i="18"/>
  <c r="G12" i="18"/>
  <c r="C8" i="18"/>
  <c r="E8" i="18"/>
  <c r="G8" i="18"/>
  <c r="F8" i="18"/>
  <c r="B8" i="18"/>
  <c r="G16" i="18"/>
  <c r="C16" i="18"/>
  <c r="F16" i="18"/>
  <c r="B16" i="18"/>
  <c r="E16" i="18"/>
  <c r="B20" i="18"/>
  <c r="G20" i="18"/>
  <c r="E20" i="18"/>
  <c r="C20" i="18"/>
  <c r="F20" i="18"/>
  <c r="C14" i="18"/>
  <c r="B14" i="18"/>
  <c r="G14" i="18"/>
  <c r="F14" i="18"/>
  <c r="E14" i="18"/>
  <c r="B34" i="18"/>
  <c r="F34" i="18"/>
  <c r="E34" i="18"/>
  <c r="G34" i="18"/>
  <c r="C34" i="18"/>
  <c r="C45" i="18"/>
  <c r="F45" i="18"/>
  <c r="B45" i="18"/>
  <c r="G45" i="18"/>
  <c r="E45" i="18"/>
  <c r="B33" i="18"/>
  <c r="C33" i="18"/>
  <c r="E33" i="18"/>
  <c r="G33" i="18"/>
  <c r="F33" i="18"/>
  <c r="C10" i="18"/>
  <c r="B10" i="18"/>
  <c r="F10" i="18"/>
  <c r="E10" i="18"/>
  <c r="G10" i="18"/>
  <c r="C31" i="18"/>
  <c r="F31" i="18"/>
  <c r="E31" i="18"/>
  <c r="G31" i="18"/>
  <c r="B31" i="18"/>
  <c r="C32" i="18"/>
  <c r="B32" i="18"/>
  <c r="F32" i="18"/>
  <c r="G32" i="18"/>
  <c r="E32" i="18"/>
  <c r="B6" i="18"/>
  <c r="F6" i="18"/>
  <c r="E6" i="18"/>
  <c r="C6" i="18"/>
  <c r="G6" i="18"/>
  <c r="B9" i="18"/>
  <c r="G9" i="18"/>
  <c r="E9" i="18"/>
  <c r="F9" i="18"/>
  <c r="C9" i="18"/>
  <c r="G34" i="20"/>
  <c r="B34" i="20"/>
  <c r="F34" i="20"/>
  <c r="C42" i="18"/>
  <c r="F42" i="18"/>
  <c r="E42" i="18"/>
  <c r="G42" i="18"/>
  <c r="B42" i="18"/>
  <c r="E57" i="18"/>
  <c r="C57" i="18"/>
  <c r="G57" i="18"/>
  <c r="F57" i="18"/>
  <c r="B57" i="18"/>
  <c r="B147" i="18"/>
  <c r="E147" i="18"/>
  <c r="C147" i="18"/>
  <c r="F147" i="18"/>
  <c r="G147" i="18"/>
  <c r="C34" i="20"/>
  <c r="C121" i="18"/>
  <c r="F121" i="18"/>
  <c r="G121" i="18"/>
  <c r="B121" i="18"/>
  <c r="E121" i="18"/>
  <c r="E58" i="18"/>
  <c r="C58" i="18"/>
  <c r="B58" i="18"/>
  <c r="G58" i="18"/>
  <c r="F58" i="18"/>
  <c r="B37" i="18"/>
  <c r="E37" i="18"/>
  <c r="F37" i="18"/>
  <c r="G37" i="18"/>
  <c r="C37" i="18"/>
  <c r="B138" i="18"/>
  <c r="E138" i="18"/>
  <c r="G138" i="18"/>
  <c r="F138" i="18"/>
  <c r="C138" i="18"/>
  <c r="E64" i="18"/>
  <c r="B64" i="18"/>
  <c r="C64" i="18"/>
  <c r="G64" i="18"/>
  <c r="F64" i="18"/>
  <c r="E55" i="18"/>
  <c r="F55" i="18"/>
  <c r="B55" i="18"/>
  <c r="C55" i="18"/>
  <c r="G55" i="18"/>
  <c r="B61" i="18"/>
  <c r="E61" i="18"/>
  <c r="F61" i="18"/>
  <c r="G61" i="18"/>
  <c r="C61" i="18"/>
  <c r="B52" i="18"/>
  <c r="F52" i="18"/>
  <c r="G52" i="18"/>
  <c r="C52" i="18"/>
  <c r="E52" i="18"/>
  <c r="E50" i="18"/>
  <c r="G50" i="18"/>
  <c r="F50" i="18"/>
  <c r="C50" i="18"/>
  <c r="B50" i="18"/>
  <c r="C60" i="18"/>
  <c r="B60" i="18"/>
  <c r="F60" i="18"/>
  <c r="E60" i="18"/>
  <c r="G60" i="18"/>
  <c r="C124" i="18"/>
  <c r="F124" i="18"/>
  <c r="B124" i="18"/>
  <c r="E124" i="18"/>
  <c r="G124" i="18"/>
  <c r="E56" i="18"/>
  <c r="F56" i="18"/>
  <c r="B56" i="18"/>
  <c r="G56" i="18"/>
  <c r="C56" i="18"/>
  <c r="E47" i="18"/>
  <c r="G47" i="18"/>
  <c r="C47" i="18"/>
  <c r="B47" i="18"/>
  <c r="F47" i="18"/>
  <c r="B53" i="18"/>
  <c r="E53" i="18"/>
  <c r="C53" i="18"/>
  <c r="G53" i="18"/>
  <c r="F53" i="18"/>
  <c r="B25" i="26"/>
  <c r="G25" i="26"/>
  <c r="C25" i="26"/>
  <c r="F25" i="26"/>
  <c r="E25" i="26"/>
  <c r="C59" i="18"/>
  <c r="G59" i="18"/>
  <c r="F59" i="18"/>
  <c r="B59" i="18"/>
  <c r="E59" i="18"/>
  <c r="E41" i="18"/>
  <c r="G41" i="18"/>
  <c r="B41" i="18"/>
  <c r="F41" i="18"/>
  <c r="C41" i="18"/>
  <c r="C67" i="18"/>
  <c r="F67" i="18"/>
  <c r="E67" i="18"/>
  <c r="B67" i="18"/>
  <c r="G67" i="18"/>
  <c r="C131" i="18"/>
  <c r="F131" i="18"/>
  <c r="E131" i="18"/>
  <c r="B131" i="18"/>
  <c r="G131" i="18"/>
  <c r="E48" i="18"/>
  <c r="C48" i="18"/>
  <c r="F48" i="18"/>
  <c r="B48" i="18"/>
  <c r="G48" i="18"/>
  <c r="E38" i="18"/>
  <c r="G38" i="18"/>
  <c r="F38" i="18"/>
  <c r="C38" i="18"/>
  <c r="B38" i="18"/>
  <c r="B44" i="18"/>
  <c r="E44" i="18"/>
  <c r="F44" i="18"/>
  <c r="C44" i="18"/>
  <c r="G44" i="18"/>
  <c r="B51" i="26"/>
  <c r="G51" i="26"/>
  <c r="F51" i="26"/>
  <c r="C51" i="26"/>
  <c r="E51" i="26"/>
  <c r="C51" i="18"/>
  <c r="F51" i="18"/>
  <c r="G51" i="18"/>
  <c r="B51" i="18"/>
  <c r="E51" i="18"/>
  <c r="G149" i="18"/>
  <c r="B149" i="18"/>
  <c r="F149" i="18"/>
  <c r="C149" i="18"/>
  <c r="E149" i="18"/>
  <c r="B65" i="18"/>
  <c r="G65" i="18"/>
  <c r="E65" i="18"/>
  <c r="C65" i="18"/>
  <c r="F65" i="18"/>
  <c r="C130" i="18"/>
  <c r="F130" i="18"/>
  <c r="G130" i="18"/>
  <c r="B130" i="18"/>
  <c r="E130" i="18"/>
  <c r="E39" i="18"/>
  <c r="C39" i="18"/>
  <c r="F39" i="18"/>
  <c r="B39" i="18"/>
  <c r="G39" i="18"/>
  <c r="C136" i="18"/>
  <c r="E136" i="18"/>
  <c r="G136" i="18"/>
  <c r="F136" i="18"/>
  <c r="B136" i="18"/>
  <c r="B36" i="18"/>
  <c r="G36" i="18"/>
  <c r="C36" i="18"/>
  <c r="F36" i="18"/>
  <c r="E36" i="18"/>
  <c r="B40" i="26"/>
  <c r="F40" i="26"/>
  <c r="G40" i="26"/>
  <c r="E40" i="26"/>
  <c r="C40" i="26"/>
  <c r="E139" i="18"/>
  <c r="G139" i="18"/>
  <c r="F139" i="18"/>
  <c r="C139" i="18"/>
  <c r="B139" i="18"/>
  <c r="B54" i="18"/>
  <c r="E54" i="18"/>
  <c r="F54" i="18"/>
  <c r="G54" i="18"/>
  <c r="C54" i="18"/>
  <c r="B134" i="18"/>
  <c r="G134" i="18"/>
  <c r="E134" i="18"/>
  <c r="F134" i="18"/>
  <c r="C134" i="18"/>
  <c r="B62" i="18"/>
  <c r="E62" i="18"/>
  <c r="G62" i="18"/>
  <c r="C62" i="18"/>
  <c r="F62" i="18"/>
  <c r="F140" i="18"/>
  <c r="B140" i="18"/>
  <c r="C140" i="18"/>
  <c r="G140" i="18"/>
  <c r="E140" i="18"/>
  <c r="E125" i="18"/>
  <c r="F125" i="18"/>
  <c r="B125" i="18"/>
  <c r="G125" i="18"/>
  <c r="C125" i="18"/>
  <c r="B49" i="18"/>
  <c r="G49" i="18"/>
  <c r="E49" i="18"/>
  <c r="C49" i="18"/>
  <c r="F49" i="18"/>
  <c r="C68" i="18"/>
  <c r="G68" i="18"/>
  <c r="E68" i="18"/>
  <c r="B68" i="18"/>
  <c r="F68" i="18"/>
  <c r="C137" i="18"/>
  <c r="G137" i="18"/>
  <c r="F137" i="18"/>
  <c r="E137" i="18"/>
  <c r="B137" i="18"/>
  <c r="C129" i="18"/>
  <c r="F129" i="18"/>
  <c r="B129" i="18"/>
  <c r="E129" i="18"/>
  <c r="G129" i="18"/>
  <c r="B120" i="18"/>
  <c r="G120" i="18"/>
  <c r="C120" i="18"/>
  <c r="E120" i="18"/>
  <c r="F120" i="18"/>
  <c r="B46" i="18"/>
  <c r="G46" i="18"/>
  <c r="F46" i="18"/>
  <c r="C46" i="18"/>
  <c r="E46" i="18"/>
  <c r="F126" i="18"/>
  <c r="G126" i="18"/>
  <c r="C126" i="18"/>
  <c r="B126" i="18"/>
  <c r="E126" i="18"/>
  <c r="C132" i="18"/>
  <c r="F132" i="18"/>
  <c r="E132" i="18"/>
  <c r="G132" i="18"/>
  <c r="B132" i="18"/>
  <c r="B40" i="18"/>
  <c r="E40" i="18"/>
  <c r="C40" i="18"/>
  <c r="G40" i="18"/>
  <c r="F40" i="18"/>
  <c r="B43" i="18"/>
  <c r="G43" i="18"/>
  <c r="F43" i="18"/>
  <c r="E43" i="18"/>
  <c r="C43" i="18"/>
  <c r="C123" i="18"/>
  <c r="E123" i="18"/>
  <c r="G123" i="18"/>
  <c r="F123" i="18"/>
  <c r="B123" i="18"/>
  <c r="B128" i="18"/>
  <c r="G128" i="18"/>
  <c r="C128" i="18"/>
  <c r="E128" i="18"/>
  <c r="F128" i="18"/>
  <c r="B127" i="18"/>
  <c r="G127" i="18"/>
  <c r="C127" i="18"/>
  <c r="F127" i="18"/>
  <c r="E127" i="18"/>
  <c r="C122" i="18"/>
  <c r="E122" i="18"/>
  <c r="B122" i="18"/>
  <c r="G122" i="18"/>
  <c r="F122" i="18"/>
  <c r="C135" i="18"/>
  <c r="E135" i="18"/>
  <c r="F135" i="18"/>
  <c r="G135" i="18"/>
  <c r="B135" i="18"/>
  <c r="E66" i="18"/>
  <c r="B66" i="18"/>
  <c r="C66" i="18"/>
  <c r="G66" i="18"/>
  <c r="F66" i="18"/>
  <c r="B70" i="18"/>
  <c r="G70" i="18"/>
  <c r="C70" i="18"/>
  <c r="F70" i="18"/>
  <c r="E70" i="18"/>
  <c r="G148" i="18"/>
  <c r="C148" i="18"/>
  <c r="B148" i="18"/>
  <c r="F148" i="18"/>
  <c r="E148" i="18"/>
  <c r="G133" i="18"/>
  <c r="E133" i="18"/>
  <c r="F133" i="18"/>
  <c r="C133" i="18"/>
  <c r="B133" i="18"/>
  <c r="E63" i="18"/>
  <c r="G63" i="18"/>
  <c r="B63" i="18"/>
  <c r="F63" i="18"/>
  <c r="C63" i="18"/>
  <c r="B69" i="18"/>
  <c r="G69" i="18"/>
  <c r="F69" i="18"/>
  <c r="E69" i="18"/>
  <c r="C6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85" i="18"/>
  <c r="K85" i="18" s="1"/>
  <c r="E6" i="20"/>
  <c r="N6" i="20"/>
  <c r="P6" i="20"/>
  <c r="Q6" i="20"/>
  <c r="M6" i="20"/>
  <c r="B9" i="20"/>
  <c r="F9" i="20"/>
  <c r="E9" i="20"/>
  <c r="C9" i="20"/>
  <c r="G9" i="20"/>
  <c r="B8" i="20"/>
  <c r="F8" i="20"/>
  <c r="C8" i="20"/>
  <c r="E8" i="20"/>
  <c r="G8" i="20"/>
  <c r="B7" i="20"/>
  <c r="G7" i="20"/>
  <c r="C7" i="20"/>
  <c r="E7" i="20"/>
  <c r="F7" i="20"/>
  <c r="G90" i="18"/>
  <c r="F6" i="20"/>
  <c r="C6" i="20"/>
  <c r="B6" i="20"/>
  <c r="G6" i="20"/>
  <c r="G111" i="18"/>
  <c r="G105" i="18"/>
  <c r="G95" i="18"/>
  <c r="G89" i="18"/>
  <c r="G87" i="18"/>
  <c r="F89" i="18"/>
  <c r="G103" i="18"/>
  <c r="G97" i="18"/>
  <c r="G99" i="18"/>
  <c r="F99" i="18"/>
  <c r="F91" i="18"/>
  <c r="F107" i="18"/>
  <c r="G91" i="18"/>
  <c r="G107" i="18"/>
  <c r="G92" i="18"/>
  <c r="E92" i="18"/>
  <c r="G100" i="18"/>
  <c r="F108" i="18"/>
  <c r="G102" i="18"/>
  <c r="F106" i="18"/>
  <c r="E110" i="18"/>
  <c r="C110" i="18"/>
  <c r="F86" i="18"/>
  <c r="F105" i="18"/>
  <c r="E109" i="18"/>
  <c r="C108" i="18"/>
  <c r="E94" i="18"/>
  <c r="C107" i="18"/>
  <c r="C99" i="18"/>
  <c r="G86" i="18"/>
  <c r="F94" i="18"/>
  <c r="G109" i="18"/>
  <c r="F110" i="18"/>
  <c r="F93" i="18"/>
  <c r="E86" i="18"/>
  <c r="C94" i="18"/>
  <c r="G110" i="18"/>
  <c r="G94" i="18"/>
  <c r="F109" i="18"/>
  <c r="B109" i="18"/>
  <c r="J110" i="18"/>
  <c r="J103" i="18"/>
  <c r="J87" i="18"/>
  <c r="K87" i="18" s="1"/>
  <c r="J106" i="18"/>
  <c r="J98" i="18"/>
  <c r="J90" i="18"/>
  <c r="K90" i="18" s="1"/>
  <c r="J107" i="18"/>
  <c r="J99" i="18"/>
  <c r="J91" i="18"/>
  <c r="J102" i="18"/>
  <c r="J94" i="18"/>
  <c r="J86" i="18"/>
  <c r="K86" i="18" s="1"/>
  <c r="J109" i="18"/>
  <c r="J101" i="18"/>
  <c r="J93" i="18"/>
  <c r="J105" i="18"/>
  <c r="J97" i="18"/>
  <c r="J89" i="18"/>
  <c r="K89" i="18" s="1"/>
  <c r="J104" i="18"/>
  <c r="J96" i="18"/>
  <c r="J88" i="18"/>
  <c r="K88" i="18" s="1"/>
  <c r="J111" i="18"/>
  <c r="J95" i="18"/>
  <c r="J108" i="18"/>
  <c r="J100" i="18"/>
  <c r="J92" i="18"/>
  <c r="F97" i="18"/>
  <c r="F85" i="18"/>
  <c r="E93" i="18"/>
  <c r="C98" i="18"/>
  <c r="C93" i="18"/>
  <c r="B102" i="18"/>
  <c r="G108" i="18"/>
  <c r="G98" i="18"/>
  <c r="F102" i="18"/>
  <c r="F92" i="18"/>
  <c r="E108" i="18"/>
  <c r="E85" i="18"/>
  <c r="C106" i="18"/>
  <c r="C92" i="18"/>
  <c r="B101" i="18"/>
  <c r="F101" i="18"/>
  <c r="E102" i="18"/>
  <c r="C91" i="18"/>
  <c r="G106" i="18"/>
  <c r="F100" i="18"/>
  <c r="F90" i="18"/>
  <c r="E101" i="18"/>
  <c r="C101" i="18"/>
  <c r="C90" i="18"/>
  <c r="B93" i="18"/>
  <c r="E100" i="18"/>
  <c r="C100" i="18"/>
  <c r="C86" i="18"/>
  <c r="F98" i="18"/>
  <c r="C85" i="18"/>
  <c r="B85" i="18"/>
  <c r="F104" i="18"/>
  <c r="F96" i="18"/>
  <c r="F88" i="18"/>
  <c r="E107" i="18"/>
  <c r="E99" i="18"/>
  <c r="E91" i="18"/>
  <c r="C105" i="18"/>
  <c r="C97" i="18"/>
  <c r="C89" i="18"/>
  <c r="F111" i="18"/>
  <c r="F103" i="18"/>
  <c r="F95" i="18"/>
  <c r="F87" i="18"/>
  <c r="E106" i="18"/>
  <c r="E98" i="18"/>
  <c r="E90" i="18"/>
  <c r="C104" i="18"/>
  <c r="C96" i="18"/>
  <c r="C88" i="18"/>
  <c r="E105" i="18"/>
  <c r="E97" i="18"/>
  <c r="E89" i="18"/>
  <c r="C111" i="18"/>
  <c r="C103" i="18"/>
  <c r="C95" i="18"/>
  <c r="C87" i="18"/>
  <c r="E104" i="18"/>
  <c r="E96" i="18"/>
  <c r="E88" i="18"/>
  <c r="E111" i="18"/>
  <c r="E103" i="18"/>
  <c r="E95" i="18"/>
  <c r="E87" i="18"/>
  <c r="B104" i="18"/>
  <c r="B96" i="18"/>
  <c r="B88" i="18"/>
  <c r="AA559" i="31"/>
  <c r="AA558" i="31"/>
  <c r="Z559" i="31"/>
  <c r="Z558" i="31"/>
  <c r="AA554" i="31"/>
  <c r="Z555" i="31"/>
  <c r="AA555" i="31"/>
  <c r="Z554" i="31"/>
  <c r="W2" i="31"/>
  <c r="O5" i="26" l="1"/>
  <c r="L5" i="26"/>
  <c r="Z560" i="31"/>
  <c r="AA560" i="31"/>
  <c r="Z556" i="31"/>
  <c r="AA556" i="31"/>
  <c r="Z564" i="31"/>
  <c r="Z563" i="31"/>
  <c r="Z562" i="31"/>
  <c r="AA563" i="31"/>
  <c r="AA562" i="31"/>
  <c r="AA564" i="31"/>
  <c r="T4" i="18" l="1"/>
  <c r="U4" i="18"/>
  <c r="U4" i="19" l="1"/>
  <c r="T4" i="19"/>
  <c r="R4" i="19"/>
  <c r="S4" i="19" l="1"/>
  <c r="S4" i="18"/>
  <c r="R4" i="18"/>
  <c r="H115" i="18"/>
  <c r="I115" i="18"/>
  <c r="L115" i="18"/>
  <c r="N115" i="18"/>
  <c r="J11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21" i="18"/>
  <c r="L21" i="18" s="1"/>
  <c r="H6" i="19"/>
  <c r="H7" i="19"/>
  <c r="H8" i="19"/>
  <c r="H9" i="19"/>
  <c r="H10" i="19"/>
  <c r="H11" i="19"/>
  <c r="H12" i="19"/>
  <c r="J12" i="19" s="1"/>
  <c r="H13" i="19"/>
  <c r="J13" i="19" s="1"/>
  <c r="H14" i="19"/>
  <c r="J14" i="19" s="1"/>
  <c r="H15" i="19"/>
  <c r="J15" i="19" s="1"/>
  <c r="H16" i="19"/>
  <c r="H17" i="19"/>
  <c r="H18" i="19"/>
  <c r="H19" i="19"/>
  <c r="H20" i="19"/>
  <c r="H21" i="19"/>
  <c r="H22" i="19"/>
  <c r="J22" i="19" s="1"/>
  <c r="H23" i="19"/>
  <c r="J23" i="19" s="1"/>
  <c r="H24" i="19"/>
  <c r="H25" i="19"/>
  <c r="H26" i="19"/>
  <c r="H27" i="19"/>
  <c r="H28" i="19"/>
  <c r="J28" i="19" s="1"/>
  <c r="H29" i="19"/>
  <c r="J29" i="19" s="1"/>
  <c r="H30" i="19"/>
  <c r="J30" i="19" s="1"/>
  <c r="H31" i="19"/>
  <c r="J31" i="19" s="1"/>
  <c r="H32" i="19"/>
  <c r="H33" i="19"/>
  <c r="H34" i="19"/>
  <c r="H35" i="19"/>
  <c r="H36" i="19"/>
  <c r="H37" i="19"/>
  <c r="H38" i="19"/>
  <c r="J38" i="19" s="1"/>
  <c r="H39" i="19"/>
  <c r="J39" i="19" s="1"/>
  <c r="H40" i="19"/>
  <c r="H41" i="19"/>
  <c r="H42" i="19"/>
  <c r="H43" i="19"/>
  <c r="H44" i="19"/>
  <c r="J44" i="19" s="1"/>
  <c r="H45" i="19"/>
  <c r="J45" i="19" s="1"/>
  <c r="H46" i="19"/>
  <c r="J46" i="19" s="1"/>
  <c r="H47" i="19"/>
  <c r="J47" i="19" s="1"/>
  <c r="H48" i="19"/>
  <c r="H49" i="19"/>
  <c r="H50" i="19"/>
  <c r="H51" i="19"/>
  <c r="H52" i="19"/>
  <c r="H53" i="19"/>
  <c r="H54" i="19"/>
  <c r="J54" i="19" s="1"/>
  <c r="H55" i="19"/>
  <c r="J55" i="19" s="1"/>
  <c r="H56" i="19"/>
  <c r="H57" i="19"/>
  <c r="H58" i="19"/>
  <c r="H59" i="19"/>
  <c r="H60" i="19"/>
  <c r="J60" i="19" s="1"/>
  <c r="H61" i="19"/>
  <c r="J61" i="19" s="1"/>
  <c r="H62" i="19"/>
  <c r="J62" i="19" s="1"/>
  <c r="H63" i="19"/>
  <c r="J63" i="19" s="1"/>
  <c r="H64" i="19"/>
  <c r="H65" i="19"/>
  <c r="H66" i="19"/>
  <c r="H67" i="19"/>
  <c r="H68" i="19"/>
  <c r="H69" i="19"/>
  <c r="H70" i="19"/>
  <c r="J70" i="19" s="1"/>
  <c r="H71" i="19"/>
  <c r="J71" i="19" s="1"/>
  <c r="H72" i="19"/>
  <c r="H73" i="19"/>
  <c r="J73" i="19" s="1"/>
  <c r="H74" i="19"/>
  <c r="H75" i="19"/>
  <c r="H76" i="19"/>
  <c r="J76" i="19" s="1"/>
  <c r="H77" i="19"/>
  <c r="J77" i="19" s="1"/>
  <c r="H78" i="19"/>
  <c r="J78" i="19" s="1"/>
  <c r="H79" i="19"/>
  <c r="J79" i="19" s="1"/>
  <c r="H80" i="19"/>
  <c r="H21" i="18"/>
  <c r="N22" i="18"/>
  <c r="N23" i="18"/>
  <c r="N24" i="18"/>
  <c r="N25" i="18"/>
  <c r="N26" i="18"/>
  <c r="N27" i="18"/>
  <c r="N28" i="18"/>
  <c r="N29" i="18"/>
  <c r="N30" i="18"/>
  <c r="N35" i="18"/>
  <c r="N71" i="18"/>
  <c r="N72" i="18"/>
  <c r="N73" i="18"/>
  <c r="N74" i="18"/>
  <c r="N75" i="18"/>
  <c r="N76" i="18"/>
  <c r="N77" i="18"/>
  <c r="N78" i="18"/>
  <c r="N79" i="18"/>
  <c r="N80" i="18"/>
  <c r="N81" i="18"/>
  <c r="N82" i="18"/>
  <c r="N83" i="18"/>
  <c r="N84" i="18"/>
  <c r="N112" i="18"/>
  <c r="N113" i="18"/>
  <c r="N114" i="18"/>
  <c r="N116" i="18"/>
  <c r="N117" i="18"/>
  <c r="N118" i="18"/>
  <c r="N119" i="18"/>
  <c r="N141" i="18"/>
  <c r="N142" i="18"/>
  <c r="N143" i="18"/>
  <c r="N144" i="18"/>
  <c r="N145" i="18"/>
  <c r="N146" i="18"/>
  <c r="N150" i="18"/>
  <c r="N151" i="18"/>
  <c r="N152" i="18"/>
  <c r="N153" i="18"/>
  <c r="N154" i="18"/>
  <c r="N155" i="18"/>
  <c r="N156" i="18"/>
  <c r="N157" i="18"/>
  <c r="L112" i="18"/>
  <c r="L113" i="18"/>
  <c r="L114" i="18"/>
  <c r="L116" i="18"/>
  <c r="L117" i="18"/>
  <c r="L118" i="18"/>
  <c r="L119" i="18"/>
  <c r="L141" i="18"/>
  <c r="L142" i="18"/>
  <c r="L143" i="18"/>
  <c r="L144" i="18"/>
  <c r="L145" i="18"/>
  <c r="L146" i="18"/>
  <c r="L150" i="18"/>
  <c r="L151" i="18"/>
  <c r="L152" i="18"/>
  <c r="L153" i="18"/>
  <c r="L154" i="18"/>
  <c r="L155" i="18"/>
  <c r="L156" i="18"/>
  <c r="L157" i="18"/>
  <c r="I22" i="18"/>
  <c r="L22" i="18" s="1"/>
  <c r="I23" i="18"/>
  <c r="L23" i="18" s="1"/>
  <c r="I24" i="18"/>
  <c r="L24" i="18" s="1"/>
  <c r="I25" i="18"/>
  <c r="L25" i="18" s="1"/>
  <c r="I26" i="18"/>
  <c r="L26" i="18" s="1"/>
  <c r="I27" i="18"/>
  <c r="L27" i="18" s="1"/>
  <c r="I28" i="18"/>
  <c r="L28" i="18" s="1"/>
  <c r="I29" i="18"/>
  <c r="L29" i="18" s="1"/>
  <c r="I30" i="18"/>
  <c r="L30" i="18" s="1"/>
  <c r="I35" i="18"/>
  <c r="L35"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112" i="18"/>
  <c r="I113" i="18"/>
  <c r="I114" i="18"/>
  <c r="I116" i="18"/>
  <c r="I117" i="18"/>
  <c r="I118" i="18"/>
  <c r="I119" i="18"/>
  <c r="I141" i="18"/>
  <c r="I142" i="18"/>
  <c r="I143" i="18"/>
  <c r="I144" i="18"/>
  <c r="I145" i="18"/>
  <c r="I146" i="18"/>
  <c r="I150" i="18"/>
  <c r="I151" i="18"/>
  <c r="I152" i="18"/>
  <c r="I153" i="18"/>
  <c r="I154" i="18"/>
  <c r="I155" i="18"/>
  <c r="I156" i="18"/>
  <c r="I157" i="18"/>
  <c r="H22" i="18"/>
  <c r="H23" i="18"/>
  <c r="H24" i="18"/>
  <c r="H25" i="18"/>
  <c r="H26" i="18"/>
  <c r="H27" i="18"/>
  <c r="H28" i="18"/>
  <c r="H29" i="18"/>
  <c r="H30" i="18"/>
  <c r="H35" i="18"/>
  <c r="H71" i="18"/>
  <c r="H72" i="18"/>
  <c r="H73" i="18"/>
  <c r="H74" i="18"/>
  <c r="H75" i="18"/>
  <c r="H76" i="18"/>
  <c r="H77" i="18"/>
  <c r="H78" i="18"/>
  <c r="H79" i="18"/>
  <c r="H80" i="18"/>
  <c r="H81" i="18"/>
  <c r="H82" i="18"/>
  <c r="H83" i="18"/>
  <c r="H84" i="18"/>
  <c r="H112" i="18"/>
  <c r="H113" i="18"/>
  <c r="H114" i="18"/>
  <c r="H116" i="18"/>
  <c r="H117" i="18"/>
  <c r="H118" i="18"/>
  <c r="H119" i="18"/>
  <c r="H141" i="18"/>
  <c r="H142" i="18"/>
  <c r="H143" i="18"/>
  <c r="H144" i="18"/>
  <c r="H145" i="18"/>
  <c r="H146" i="18"/>
  <c r="H150" i="18"/>
  <c r="H151" i="18"/>
  <c r="H152" i="18"/>
  <c r="H153" i="18"/>
  <c r="H154" i="18"/>
  <c r="H155" i="18"/>
  <c r="H156" i="18"/>
  <c r="H157" i="18"/>
  <c r="J68" i="19" l="1"/>
  <c r="J52" i="19"/>
  <c r="J36" i="19"/>
  <c r="J20" i="19"/>
  <c r="J69" i="19"/>
  <c r="J53" i="19"/>
  <c r="J37" i="19"/>
  <c r="J21" i="19"/>
  <c r="J6" i="19"/>
  <c r="K6" i="19" s="1"/>
  <c r="V7" i="26"/>
  <c r="V35" i="26"/>
  <c r="S7" i="26"/>
  <c r="U35" i="26"/>
  <c r="S35" i="26"/>
  <c r="U7" i="26"/>
  <c r="R35" i="26"/>
  <c r="R7" i="26"/>
  <c r="J22" i="18"/>
  <c r="K22" i="18" s="1"/>
  <c r="J65" i="19"/>
  <c r="J57" i="19"/>
  <c r="J49" i="19"/>
  <c r="J41" i="19"/>
  <c r="J33" i="19"/>
  <c r="J25" i="19"/>
  <c r="J17" i="19"/>
  <c r="J9" i="19"/>
  <c r="K9" i="19" s="1"/>
  <c r="J23" i="18"/>
  <c r="K23" i="18" s="1"/>
  <c r="J21" i="18"/>
  <c r="K21" i="18" s="1"/>
  <c r="J59" i="19"/>
  <c r="J35" i="19"/>
  <c r="J19" i="19"/>
  <c r="J74" i="19"/>
  <c r="J66" i="19"/>
  <c r="J58" i="19"/>
  <c r="J50" i="19"/>
  <c r="J42" i="19"/>
  <c r="J34" i="19"/>
  <c r="J75" i="19"/>
  <c r="J51" i="19"/>
  <c r="J27" i="19"/>
  <c r="J67" i="19"/>
  <c r="J43" i="19"/>
  <c r="J11" i="19"/>
  <c r="J80" i="19"/>
  <c r="J72" i="19"/>
  <c r="J64" i="19"/>
  <c r="J56" i="19"/>
  <c r="J48" i="19"/>
  <c r="J40" i="19"/>
  <c r="J32" i="19"/>
  <c r="J24" i="19"/>
  <c r="J16" i="19"/>
  <c r="J154" i="18"/>
  <c r="J78" i="18"/>
  <c r="K78" i="18" s="1"/>
  <c r="J153" i="18"/>
  <c r="J30" i="18"/>
  <c r="K30" i="18" s="1"/>
  <c r="J77" i="18"/>
  <c r="K77" i="18" s="1"/>
  <c r="J113" i="18"/>
  <c r="J112" i="18"/>
  <c r="J143" i="18"/>
  <c r="J35" i="18"/>
  <c r="K35" i="18" s="1"/>
  <c r="J142" i="18"/>
  <c r="J26" i="19"/>
  <c r="J18" i="19"/>
  <c r="J10" i="19"/>
  <c r="K10" i="19" s="1"/>
  <c r="J82" i="18"/>
  <c r="K82" i="18" s="1"/>
  <c r="J74" i="18"/>
  <c r="K74" i="18" s="1"/>
  <c r="J150" i="18"/>
  <c r="J118" i="18"/>
  <c r="J157" i="18"/>
  <c r="J27" i="18"/>
  <c r="K27" i="18" s="1"/>
  <c r="L8" i="19"/>
  <c r="J8" i="19"/>
  <c r="K8" i="19" s="1"/>
  <c r="L7" i="19"/>
  <c r="J7" i="19"/>
  <c r="K7" i="19" s="1"/>
  <c r="J156" i="18"/>
  <c r="J81" i="18"/>
  <c r="K81" i="18" s="1"/>
  <c r="J146" i="18"/>
  <c r="J73" i="18"/>
  <c r="K73" i="18" s="1"/>
  <c r="J144" i="18"/>
  <c r="J117" i="18"/>
  <c r="J155" i="18"/>
  <c r="J145" i="18"/>
  <c r="J116" i="18"/>
  <c r="J80" i="18"/>
  <c r="K80" i="18" s="1"/>
  <c r="J72" i="18"/>
  <c r="K72" i="18" s="1"/>
  <c r="J25" i="18"/>
  <c r="K25" i="18" s="1"/>
  <c r="J114" i="18"/>
  <c r="J79" i="18"/>
  <c r="K79" i="18" s="1"/>
  <c r="J152" i="18"/>
  <c r="J141" i="18"/>
  <c r="J151" i="18"/>
  <c r="J119" i="18"/>
  <c r="J83" i="18"/>
  <c r="K83" i="18" s="1"/>
  <c r="J75" i="18"/>
  <c r="K75" i="18" s="1"/>
  <c r="J28" i="18"/>
  <c r="K28" i="18" s="1"/>
  <c r="J71" i="18"/>
  <c r="K71" i="18" s="1"/>
  <c r="J24" i="18"/>
  <c r="K24" i="18" s="1"/>
  <c r="J84" i="18"/>
  <c r="K84" i="18" s="1"/>
  <c r="J76" i="18"/>
  <c r="K76" i="18" s="1"/>
  <c r="J29" i="18"/>
  <c r="K29" i="18" s="1"/>
  <c r="J26" i="18"/>
  <c r="K26"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15" i="18"/>
  <c r="D26" i="18"/>
  <c r="D73" i="18"/>
  <c r="D81" i="18"/>
  <c r="D15" i="19"/>
  <c r="D23" i="19"/>
  <c r="D31" i="19"/>
  <c r="D39" i="19"/>
  <c r="D47" i="19"/>
  <c r="D55" i="19"/>
  <c r="D63" i="19"/>
  <c r="D48" i="19"/>
  <c r="D37" i="19"/>
  <c r="D27" i="18"/>
  <c r="D74" i="18"/>
  <c r="D82" i="18"/>
  <c r="D16" i="19"/>
  <c r="D24" i="19"/>
  <c r="D32" i="19"/>
  <c r="D56" i="19"/>
  <c r="D64" i="19"/>
  <c r="D79" i="18"/>
  <c r="D28" i="18"/>
  <c r="D75" i="18"/>
  <c r="D83" i="18"/>
  <c r="D17" i="19"/>
  <c r="D25" i="19"/>
  <c r="D33" i="19"/>
  <c r="D41" i="19"/>
  <c r="D49" i="19"/>
  <c r="D57" i="19"/>
  <c r="D65" i="19"/>
  <c r="D13" i="19"/>
  <c r="D53" i="19"/>
  <c r="D29" i="18"/>
  <c r="D76" i="18"/>
  <c r="D84" i="18"/>
  <c r="D10" i="19"/>
  <c r="D18" i="19"/>
  <c r="D26" i="19"/>
  <c r="D34" i="19"/>
  <c r="D42" i="19"/>
  <c r="D50" i="19"/>
  <c r="D58" i="19"/>
  <c r="D66" i="19"/>
  <c r="D44" i="19"/>
  <c r="D69" i="19"/>
  <c r="D30" i="18"/>
  <c r="D77" i="18"/>
  <c r="D112" i="18"/>
  <c r="D11" i="19"/>
  <c r="D19" i="19"/>
  <c r="D27" i="19"/>
  <c r="D35" i="19"/>
  <c r="D43" i="19"/>
  <c r="D51" i="19"/>
  <c r="D59" i="19"/>
  <c r="D67" i="19"/>
  <c r="D60" i="19"/>
  <c r="D71" i="18"/>
  <c r="D29" i="19"/>
  <c r="D35" i="18"/>
  <c r="D78" i="18"/>
  <c r="D113" i="18"/>
  <c r="D12" i="19"/>
  <c r="D20" i="19"/>
  <c r="D28" i="19"/>
  <c r="D36" i="19"/>
  <c r="D52" i="19"/>
  <c r="D68" i="19"/>
  <c r="D114" i="18"/>
  <c r="D45" i="19"/>
  <c r="D72" i="18"/>
  <c r="D80" i="18"/>
  <c r="D11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15" i="18"/>
  <c r="F115" i="18"/>
  <c r="C115" i="18"/>
  <c r="G115" i="18"/>
  <c r="E11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73" i="18"/>
  <c r="G73" i="18"/>
  <c r="F73" i="18"/>
  <c r="E73" i="18"/>
  <c r="C73" i="18"/>
  <c r="B18" i="19"/>
  <c r="G18" i="19"/>
  <c r="E18" i="19"/>
  <c r="F18" i="19"/>
  <c r="C18" i="19"/>
  <c r="B56" i="19"/>
  <c r="F56" i="19"/>
  <c r="C56" i="19"/>
  <c r="E56" i="19"/>
  <c r="G56" i="19"/>
  <c r="B77" i="18"/>
  <c r="G77" i="18"/>
  <c r="F77" i="18"/>
  <c r="E77" i="18"/>
  <c r="C77" i="18"/>
  <c r="B116" i="18"/>
  <c r="G116" i="18"/>
  <c r="F116" i="18"/>
  <c r="E116" i="18"/>
  <c r="C116" i="18"/>
  <c r="B20" i="19"/>
  <c r="G20" i="19"/>
  <c r="C20" i="19"/>
  <c r="E20" i="19"/>
  <c r="F20" i="19"/>
  <c r="B51" i="19"/>
  <c r="G51" i="19"/>
  <c r="E51" i="19"/>
  <c r="F51" i="19"/>
  <c r="C51" i="19"/>
  <c r="B30" i="18"/>
  <c r="G30" i="18"/>
  <c r="F30" i="18"/>
  <c r="E30" i="18"/>
  <c r="C30" i="18"/>
  <c r="B66" i="19"/>
  <c r="E66" i="19"/>
  <c r="G66" i="19"/>
  <c r="F66" i="19"/>
  <c r="C66" i="19"/>
  <c r="B84" i="18"/>
  <c r="F84" i="18"/>
  <c r="E84" i="18"/>
  <c r="G84" i="18"/>
  <c r="C84" i="18"/>
  <c r="B53" i="19"/>
  <c r="E53" i="19"/>
  <c r="F53" i="19"/>
  <c r="G53" i="19"/>
  <c r="C53" i="19"/>
  <c r="C25" i="19"/>
  <c r="E25" i="19"/>
  <c r="F25" i="19"/>
  <c r="G25" i="19"/>
  <c r="B25" i="19"/>
  <c r="C24" i="19"/>
  <c r="F24" i="19"/>
  <c r="E24" i="19"/>
  <c r="G24" i="19"/>
  <c r="B24" i="19"/>
  <c r="C39" i="19"/>
  <c r="F39" i="19"/>
  <c r="G39" i="19"/>
  <c r="E39" i="19"/>
  <c r="B39" i="19"/>
  <c r="B112" i="18"/>
  <c r="G112" i="18"/>
  <c r="F112" i="18"/>
  <c r="E112" i="18"/>
  <c r="C112" i="18"/>
  <c r="C14" i="19"/>
  <c r="E14" i="19"/>
  <c r="G14" i="19"/>
  <c r="F14" i="19"/>
  <c r="B14" i="19"/>
  <c r="B44" i="19"/>
  <c r="C44" i="19"/>
  <c r="F44" i="19"/>
  <c r="G44" i="19"/>
  <c r="E44" i="19"/>
  <c r="B80" i="18"/>
  <c r="E80" i="18"/>
  <c r="G80" i="18"/>
  <c r="F80" i="18"/>
  <c r="C80" i="18"/>
  <c r="B12" i="19"/>
  <c r="C12" i="19"/>
  <c r="G12" i="19"/>
  <c r="F12" i="19"/>
  <c r="E12" i="19"/>
  <c r="B43" i="19"/>
  <c r="E43" i="19"/>
  <c r="F43" i="19"/>
  <c r="G43" i="19"/>
  <c r="C43" i="19"/>
  <c r="B58" i="19"/>
  <c r="E58" i="19"/>
  <c r="G58" i="19"/>
  <c r="F58" i="19"/>
  <c r="C58" i="19"/>
  <c r="B76" i="18"/>
  <c r="F76" i="18"/>
  <c r="E76" i="18"/>
  <c r="G76" i="18"/>
  <c r="C7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72" i="18"/>
  <c r="G72" i="18"/>
  <c r="F72" i="18"/>
  <c r="E72" i="18"/>
  <c r="C72" i="18"/>
  <c r="B113" i="18"/>
  <c r="G113" i="18"/>
  <c r="F113" i="18"/>
  <c r="E113" i="18"/>
  <c r="C113" i="18"/>
  <c r="B29" i="19"/>
  <c r="F29" i="19"/>
  <c r="E29" i="19"/>
  <c r="G29" i="19"/>
  <c r="C29" i="19"/>
  <c r="B35" i="19"/>
  <c r="E35" i="19"/>
  <c r="F35" i="19"/>
  <c r="G35" i="19"/>
  <c r="C35" i="19"/>
  <c r="B50" i="19"/>
  <c r="F50" i="19"/>
  <c r="G50" i="19"/>
  <c r="E50" i="19"/>
  <c r="C50" i="19"/>
  <c r="B29" i="18"/>
  <c r="G29" i="18"/>
  <c r="F29" i="18"/>
  <c r="E29" i="18"/>
  <c r="C29" i="18"/>
  <c r="B83" i="18"/>
  <c r="E83" i="18"/>
  <c r="G83" i="18"/>
  <c r="F83" i="18"/>
  <c r="C83" i="18"/>
  <c r="B82" i="18"/>
  <c r="E82" i="18"/>
  <c r="F82" i="18"/>
  <c r="G82" i="18"/>
  <c r="C8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14" i="18"/>
  <c r="G114" i="18"/>
  <c r="F114" i="18"/>
  <c r="C114" i="18"/>
  <c r="E114" i="18"/>
  <c r="C46" i="19"/>
  <c r="F46" i="19"/>
  <c r="E46" i="19"/>
  <c r="G46" i="19"/>
  <c r="B46" i="19"/>
  <c r="B78" i="18"/>
  <c r="G78" i="18"/>
  <c r="F78" i="18"/>
  <c r="E78" i="18"/>
  <c r="C78" i="18"/>
  <c r="C71" i="18"/>
  <c r="E71" i="18"/>
  <c r="B71" i="18"/>
  <c r="F71" i="18"/>
  <c r="G71" i="18"/>
  <c r="B27" i="19"/>
  <c r="G27" i="19"/>
  <c r="E27" i="19"/>
  <c r="F27" i="19"/>
  <c r="C27" i="19"/>
  <c r="B42" i="19"/>
  <c r="F42" i="19"/>
  <c r="G42" i="19"/>
  <c r="E42" i="19"/>
  <c r="C42" i="19"/>
  <c r="C65" i="19"/>
  <c r="E65" i="19"/>
  <c r="G65" i="19"/>
  <c r="F65" i="19"/>
  <c r="B65" i="19"/>
  <c r="B75" i="18"/>
  <c r="E75" i="18"/>
  <c r="G75" i="18"/>
  <c r="F75" i="18"/>
  <c r="C75" i="18"/>
  <c r="B79" i="18"/>
  <c r="G79" i="18"/>
  <c r="F79" i="18"/>
  <c r="E79" i="18"/>
  <c r="C79" i="18"/>
  <c r="B74" i="18"/>
  <c r="E74" i="18"/>
  <c r="F74" i="18"/>
  <c r="G74" i="18"/>
  <c r="C74" i="18"/>
  <c r="B37" i="19"/>
  <c r="F37" i="19"/>
  <c r="G37" i="19"/>
  <c r="E37" i="19"/>
  <c r="C37" i="19"/>
  <c r="C15" i="19"/>
  <c r="G15" i="19"/>
  <c r="F15" i="19"/>
  <c r="B15" i="19"/>
  <c r="E15" i="19"/>
  <c r="B36" i="19"/>
  <c r="G36" i="19"/>
  <c r="C36" i="19"/>
  <c r="E36" i="19"/>
  <c r="F36" i="19"/>
  <c r="B26" i="18"/>
  <c r="E26" i="18"/>
  <c r="F26" i="18"/>
  <c r="G26" i="18"/>
  <c r="C26" i="18"/>
  <c r="B28" i="19"/>
  <c r="E28" i="19"/>
  <c r="C28" i="19"/>
  <c r="F28" i="19"/>
  <c r="G28" i="19"/>
  <c r="C32" i="19"/>
  <c r="F32" i="19"/>
  <c r="G32" i="19"/>
  <c r="B32" i="19"/>
  <c r="E32" i="19"/>
  <c r="C38" i="19"/>
  <c r="G38" i="19"/>
  <c r="E38" i="19"/>
  <c r="F38" i="19"/>
  <c r="B38" i="19"/>
  <c r="B68" i="19"/>
  <c r="C68" i="19"/>
  <c r="E68" i="19"/>
  <c r="G68" i="19"/>
  <c r="F68" i="19"/>
  <c r="B35" i="18"/>
  <c r="G35" i="18"/>
  <c r="F35" i="18"/>
  <c r="E35" i="18"/>
  <c r="C35" i="18"/>
  <c r="B19" i="19"/>
  <c r="F19" i="19"/>
  <c r="G19" i="19"/>
  <c r="E19" i="19"/>
  <c r="C19" i="19"/>
  <c r="B34" i="19"/>
  <c r="E34" i="19"/>
  <c r="G34" i="19"/>
  <c r="F34" i="19"/>
  <c r="C34" i="19"/>
  <c r="C57" i="19"/>
  <c r="E57" i="19"/>
  <c r="G57" i="19"/>
  <c r="F57" i="19"/>
  <c r="B57" i="19"/>
  <c r="B28" i="18"/>
  <c r="F28" i="18"/>
  <c r="E28" i="18"/>
  <c r="G28" i="18"/>
  <c r="C28" i="18"/>
  <c r="B27" i="18"/>
  <c r="E27" i="18"/>
  <c r="G27" i="18"/>
  <c r="F27" i="18"/>
  <c r="C27" i="18"/>
  <c r="C48" i="19"/>
  <c r="F48" i="19"/>
  <c r="B48" i="19"/>
  <c r="G48" i="19"/>
  <c r="E48" i="19"/>
  <c r="B81" i="18"/>
  <c r="G81" i="18"/>
  <c r="F81" i="18"/>
  <c r="E81" i="18"/>
  <c r="C81" i="18"/>
  <c r="R22" i="20" l="1"/>
  <c r="O22" i="20"/>
  <c r="C44" i="16" l="1"/>
  <c r="D21" i="18"/>
  <c r="D24" i="18"/>
  <c r="E24" i="18" s="1"/>
  <c r="D117" i="18"/>
  <c r="E117" i="18" s="1"/>
  <c r="D146" i="18"/>
  <c r="C146" i="18" s="1"/>
  <c r="D156" i="18"/>
  <c r="C156" i="18" s="1"/>
  <c r="D8" i="19"/>
  <c r="G8" i="19" s="1"/>
  <c r="D70" i="19"/>
  <c r="C70" i="19" s="1"/>
  <c r="D73" i="19"/>
  <c r="D76" i="19"/>
  <c r="E76" i="19" s="1"/>
  <c r="D119" i="18"/>
  <c r="F119" i="18" s="1"/>
  <c r="D151" i="18"/>
  <c r="G151" i="18" s="1"/>
  <c r="D75" i="19"/>
  <c r="C75" i="19" s="1"/>
  <c r="D78" i="19"/>
  <c r="D23" i="18"/>
  <c r="G23" i="18" s="1"/>
  <c r="D25" i="18"/>
  <c r="F25" i="18" s="1"/>
  <c r="D145" i="18"/>
  <c r="E145" i="18" s="1"/>
  <c r="D155" i="18"/>
  <c r="E155" i="18" s="1"/>
  <c r="D7" i="19"/>
  <c r="D72" i="19"/>
  <c r="D142" i="18"/>
  <c r="C142" i="18" s="1"/>
  <c r="D153" i="18"/>
  <c r="C153" i="18" s="1"/>
  <c r="D143" i="18"/>
  <c r="G143" i="18" s="1"/>
  <c r="D118" i="18"/>
  <c r="G118" i="18" s="1"/>
  <c r="D150" i="18"/>
  <c r="G150" i="18" s="1"/>
  <c r="D157" i="18"/>
  <c r="G157" i="18" s="1"/>
  <c r="D6" i="19"/>
  <c r="D9" i="19"/>
  <c r="C9" i="19" s="1"/>
  <c r="D71" i="19"/>
  <c r="D74" i="19"/>
  <c r="D77" i="19"/>
  <c r="D80" i="19"/>
  <c r="B80" i="19" s="1"/>
  <c r="D22" i="18"/>
  <c r="C22" i="18" s="1"/>
  <c r="D144" i="18"/>
  <c r="G144" i="18" s="1"/>
  <c r="D154" i="18"/>
  <c r="G154" i="18" s="1"/>
  <c r="D141" i="18"/>
  <c r="E141" i="18" s="1"/>
  <c r="D152" i="18"/>
  <c r="G152" i="18" s="1"/>
  <c r="D79" i="19"/>
  <c r="J50" i="26" l="1"/>
  <c r="P34" i="20"/>
  <c r="M50" i="26"/>
  <c r="K51" i="26"/>
  <c r="J25" i="26"/>
  <c r="M34" i="20"/>
  <c r="N50" i="26"/>
  <c r="P33" i="20"/>
  <c r="M51" i="26"/>
  <c r="M35" i="20"/>
  <c r="N34" i="20"/>
  <c r="N33" i="20"/>
  <c r="M25" i="26"/>
  <c r="K50" i="26"/>
  <c r="Q34" i="20"/>
  <c r="P35" i="20"/>
  <c r="J51" i="26"/>
  <c r="N25" i="26"/>
  <c r="K25" i="26"/>
  <c r="N35" i="20"/>
  <c r="M33" i="20"/>
  <c r="Q35" i="20"/>
  <c r="Q33" i="20"/>
  <c r="N51" i="26"/>
  <c r="N24" i="26"/>
  <c r="J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17" i="18"/>
  <c r="B145" i="18"/>
  <c r="B146" i="18"/>
  <c r="G117" i="18"/>
  <c r="F117" i="18"/>
  <c r="F144" i="18"/>
  <c r="G156" i="18"/>
  <c r="B156" i="18"/>
  <c r="F156" i="18"/>
  <c r="E156" i="18"/>
  <c r="E151" i="18"/>
  <c r="B75" i="19"/>
  <c r="F75" i="19"/>
  <c r="E23" i="18"/>
  <c r="E75" i="19"/>
  <c r="E153" i="18"/>
  <c r="E154" i="18"/>
  <c r="C118" i="18"/>
  <c r="B144" i="18"/>
  <c r="B118" i="18"/>
  <c r="C144" i="18"/>
  <c r="F23" i="18"/>
  <c r="E144" i="18"/>
  <c r="C23" i="18"/>
  <c r="E146" i="18"/>
  <c r="E119" i="18"/>
  <c r="G153" i="18"/>
  <c r="F153" i="18"/>
  <c r="F152" i="18"/>
  <c r="B153" i="18"/>
  <c r="B151" i="18"/>
  <c r="B152" i="18"/>
  <c r="C119" i="18"/>
  <c r="B22" i="18"/>
  <c r="B119" i="18"/>
  <c r="C152" i="18"/>
  <c r="C154" i="18"/>
  <c r="B23" i="18"/>
  <c r="F146" i="18"/>
  <c r="E21" i="18"/>
  <c r="B142" i="18"/>
  <c r="F154" i="18"/>
  <c r="E118" i="18"/>
  <c r="F145" i="18"/>
  <c r="B24" i="18"/>
  <c r="E22" i="18"/>
  <c r="G24" i="18"/>
  <c r="F22" i="18"/>
  <c r="C151" i="18"/>
  <c r="C24" i="18"/>
  <c r="G146" i="18"/>
  <c r="F118" i="18"/>
  <c r="B154" i="18"/>
  <c r="G75" i="19"/>
  <c r="F151" i="18"/>
  <c r="F24" i="18"/>
  <c r="B25" i="18"/>
  <c r="C25" i="18"/>
  <c r="G25" i="18"/>
  <c r="B150" i="18"/>
  <c r="E150" i="18"/>
  <c r="F150" i="18"/>
  <c r="B6" i="19"/>
  <c r="E142" i="18"/>
  <c r="C21" i="18"/>
  <c r="C141" i="18"/>
  <c r="F142" i="18"/>
  <c r="F141" i="18"/>
  <c r="B141" i="18"/>
  <c r="G142" i="18"/>
  <c r="G141" i="18"/>
  <c r="C150" i="18"/>
  <c r="B155" i="18"/>
  <c r="C155" i="18"/>
  <c r="F21" i="18"/>
  <c r="G145" i="18"/>
  <c r="B157" i="18"/>
  <c r="E157" i="18"/>
  <c r="G21" i="18"/>
  <c r="F157" i="18"/>
  <c r="B143" i="18"/>
  <c r="E143" i="18"/>
  <c r="F143" i="18"/>
  <c r="F155" i="18"/>
  <c r="B21" i="18"/>
  <c r="G155" i="18"/>
  <c r="E8" i="19"/>
  <c r="C145" i="18"/>
  <c r="C143" i="18"/>
  <c r="C157" i="18"/>
  <c r="F80" i="19"/>
  <c r="E80" i="19"/>
  <c r="C79" i="19"/>
  <c r="F79" i="19"/>
  <c r="G79" i="19"/>
  <c r="C77" i="19"/>
  <c r="G77" i="19"/>
  <c r="E77" i="19"/>
  <c r="B77" i="19"/>
  <c r="C117" i="18"/>
  <c r="E25" i="18"/>
  <c r="E78" i="19"/>
  <c r="F78" i="19"/>
  <c r="C78" i="19"/>
  <c r="B78" i="19"/>
  <c r="G78" i="19"/>
  <c r="F77" i="19"/>
  <c r="G6" i="19"/>
  <c r="B79" i="19"/>
  <c r="G22" i="18"/>
  <c r="C74" i="19"/>
  <c r="F74" i="19"/>
  <c r="B72" i="19"/>
  <c r="E72" i="19"/>
  <c r="G74" i="19"/>
  <c r="F72" i="19"/>
  <c r="E15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1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51" i="26"/>
  <c r="O51" i="26"/>
  <c r="L25" i="26"/>
  <c r="O35" i="20"/>
  <c r="R35" i="20"/>
  <c r="O34"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<sst xmlns="http://schemas.openxmlformats.org/spreadsheetml/2006/main" count="50197" uniqueCount="3122">
  <si>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</si>
  <si>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</si>
  <si>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</si>
  <si>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</si>
  <si>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</si>
  <si>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</si>
  <si>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</si>
  <si>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</si>
  <si>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</si>
  <si>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</si>
  <si>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</si>
  <si>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</si>
  <si>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</si>
  <si>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</si>
  <si>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</si>
  <si>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</si>
  <si>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</si>
  <si>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</si>
  <si>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</si>
  <si>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</si>
  <si>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</si>
  <si>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</si>
  <si>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</si>
  <si>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</si>
  <si>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</si>
  <si>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</si>
  <si>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</si>
  <si>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</si>
  <si>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</si>
  <si>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</si>
  <si>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</si>
  <si>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</si>
  <si>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</si>
  <si>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</si>
  <si>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</si>
  <si>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</si>
  <si>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</si>
  <si>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</si>
  <si>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</si>
  <si>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</si>
  <si>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</si>
  <si>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</si>
  <si>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</si>
  <si>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</si>
  <si>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</si>
  <si>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</si>
  <si>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</si>
  <si>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</si>
  <si>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</si>
  <si>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</si>
  <si>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</si>
  <si>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</si>
  <si>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</si>
  <si>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</si>
  <si>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</si>
  <si>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</si>
  <si>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</si>
  <si>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</si>
  <si>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</si>
  <si>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</si>
  <si>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</si>
  <si>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</si>
  <si>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</si>
  <si>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</si>
  <si>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</si>
  <si>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</si>
  <si>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</si>
  <si>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</si>
  <si>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</si>
  <si>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</si>
  <si>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</si>
  <si>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</si>
  <si>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</si>
  <si>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</si>
  <si>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</si>
  <si>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</si>
  <si>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</si>
  <si>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</si>
  <si>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</si>
  <si>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</si>
  <si>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</si>
  <si>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</si>
  <si>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</si>
  <si>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</si>
  <si>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</si>
  <si>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</si>
  <si>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</si>
  <si>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</si>
  <si>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</si>
  <si>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</si>
  <si>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</si>
  <si>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</si>
  <si>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</si>
  <si>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</si>
  <si>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</si>
  <si>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</si>
  <si>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</si>
  <si>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</si>
  <si>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</si>
  <si>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</si>
  <si>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</si>
  <si>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</si>
  <si>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</si>
  <si>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</si>
  <si>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</si>
  <si>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</si>
  <si>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</si>
  <si>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</si>
  <si>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</si>
  <si>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</si>
  <si>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</si>
  <si>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</si>
  <si>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</si>
  <si>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</si>
  <si>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</si>
  <si>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</si>
  <si>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</si>
  <si>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</si>
  <si>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</si>
  <si>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</si>
  <si>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</si>
  <si>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</si>
  <si>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</si>
  <si>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</si>
  <si>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</si>
  <si>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</si>
  <si>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</si>
  <si>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</si>
  <si>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</si>
  <si>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</si>
  <si>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</si>
  <si>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</si>
  <si>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</si>
  <si>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</si>
  <si>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</si>
  <si>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</si>
  <si>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</si>
  <si>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</si>
  <si>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</si>
  <si>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</si>
  <si>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</si>
  <si>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</si>
  <si>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</si>
  <si>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</si>
  <si>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</si>
  <si>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</si>
  <si>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</si>
  <si>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</si>
  <si>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</si>
  <si>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</si>
  <si>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</si>
  <si>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</si>
  <si>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</si>
  <si>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</si>
  <si>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</si>
  <si>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</si>
  <si>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</si>
  <si>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</si>
  <si>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</si>
  <si>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</si>
  <si>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</si>
  <si>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</si>
  <si>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</si>
  <si>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</si>
  <si>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</si>
  <si>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</si>
  <si>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</si>
  <si>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</si>
  <si>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</si>
  <si>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</si>
  <si>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</si>
  <si>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</si>
  <si>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</si>
  <si>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</si>
  <si>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</si>
  <si>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</si>
  <si>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</si>
  <si>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</si>
  <si>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</si>
  <si>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</si>
  <si>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</si>
  <si>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</si>
  <si>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</si>
  <si>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</si>
  <si>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</si>
  <si>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</si>
  <si>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</si>
  <si>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</si>
  <si>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</si>
  <si>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</si>
  <si>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</si>
  <si>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</si>
  <si>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</si>
  <si>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</si>
  <si>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</si>
  <si>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</si>
  <si>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</si>
  <si>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</si>
  <si>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</si>
  <si>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</si>
  <si>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</si>
  <si>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</si>
  <si>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</si>
  <si>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</si>
  <si>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</si>
  <si>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</si>
  <si>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</si>
  <si>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</si>
  <si>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</si>
  <si>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</si>
  <si>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</si>
  <si>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</si>
  <si>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</si>
  <si>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</si>
  <si>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</si>
  <si>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</si>
  <si>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</si>
  <si>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</si>
  <si>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</si>
  <si>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</si>
  <si>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</si>
  <si>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</si>
  <si>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</si>
  <si>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</si>
  <si>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</si>
  <si>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</si>
  <si>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</si>
  <si>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</si>
  <si>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</si>
  <si>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</si>
  <si>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</si>
  <si>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</si>
  <si>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</si>
  <si>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</si>
  <si>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</si>
  <si>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</si>
  <si>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</si>
  <si>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</si>
  <si>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</si>
  <si>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</si>
  <si>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</si>
  <si>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</si>
  <si>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</si>
  <si>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</si>
  <si>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</si>
  <si>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</si>
  <si>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</si>
  <si>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</si>
  <si>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</si>
  <si>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</si>
  <si>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</si>
  <si>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</si>
  <si>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</si>
  <si>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</si>
  <si>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</si>
  <si>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</si>
  <si>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</si>
  <si>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</si>
  <si>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</si>
  <si>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</si>
  <si>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</si>
  <si>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</si>
  <si>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</si>
  <si>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</si>
  <si>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</si>
  <si>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</si>
  <si>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</si>
  <si>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</si>
  <si>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</si>
  <si>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</si>
  <si>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</si>
  <si>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</si>
  <si>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</si>
  <si>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</si>
  <si>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</si>
  <si>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</si>
  <si>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</si>
  <si>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</si>
  <si>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</si>
  <si>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</si>
  <si>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</si>
  <si>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</si>
  <si>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</si>
  <si>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</si>
  <si>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</si>
  <si>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</si>
  <si>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</si>
  <si>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</si>
  <si>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</si>
  <si>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</si>
  <si>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</si>
  <si>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</si>
  <si>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</si>
  <si>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</si>
  <si>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</si>
  <si>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</si>
  <si>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</si>
  <si>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</si>
  <si>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</si>
  <si>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</si>
  <si>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</si>
  <si>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</si>
  <si>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</si>
  <si>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</si>
  <si>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</si>
  <si>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</si>
  <si>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</si>
  <si>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</si>
  <si>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</si>
  <si>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</si>
  <si>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</si>
  <si>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</si>
  <si>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</si>
  <si>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</si>
  <si>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</si>
  <si>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</si>
  <si>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</si>
  <si>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</si>
  <si>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</si>
  <si>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</si>
  <si>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</si>
  <si>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</si>
  <si>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</si>
  <si>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</si>
  <si>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</si>
  <si>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</si>
  <si>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</si>
  <si>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</si>
  <si>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</si>
  <si>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</si>
  <si>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</si>
  <si>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</si>
  <si>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</si>
  <si>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</si>
  <si>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</si>
  <si>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</si>
  <si>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</si>
  <si>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</si>
  <si>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</si>
  <si>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</si>
  <si>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</si>
  <si>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</si>
  <si>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</si>
  <si>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</si>
  <si>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</si>
  <si>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</si>
  <si>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</si>
  <si>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</si>
  <si>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</si>
  <si>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</si>
  <si>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</si>
  <si>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</si>
  <si>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</si>
  <si>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</si>
  <si>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</si>
  <si>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</si>
  <si>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</si>
  <si>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</si>
  <si>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</si>
  <si>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</si>
  <si>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</si>
  <si>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</si>
  <si>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</si>
  <si>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</si>
  <si>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</si>
  <si>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</si>
  <si>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</si>
  <si>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</si>
  <si>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</si>
  <si>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</si>
  <si>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</si>
  <si>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</si>
  <si>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</si>
  <si>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</si>
  <si>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</si>
  <si>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</si>
  <si>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</si>
  <si>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</si>
  <si>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</si>
  <si>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</si>
  <si>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</si>
  <si>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</si>
  <si>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</si>
  <si>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</si>
  <si>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</si>
  <si>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</si>
  <si>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</si>
  <si>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</si>
  <si>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</si>
  <si>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</si>
  <si>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</si>
  <si>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</si>
  <si>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</si>
  <si>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</si>
  <si>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</si>
  <si>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</si>
  <si>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</si>
  <si>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</si>
  <si>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</si>
  <si>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</si>
  <si>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</si>
  <si>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</si>
  <si>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</si>
  <si>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</si>
  <si>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</si>
  <si>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</si>
  <si>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</si>
  <si>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</si>
  <si>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</si>
  <si>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</si>
  <si>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</si>
  <si>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</si>
  <si>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</si>
  <si>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</si>
  <si>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</si>
  <si>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</si>
  <si>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</si>
  <si>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</si>
  <si>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</si>
  <si>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</si>
  <si>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</si>
  <si>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</si>
  <si>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</si>
  <si>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</si>
  <si>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</si>
  <si>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</si>
  <si>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</si>
  <si>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</si>
  <si>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</si>
  <si>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</si>
  <si>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</si>
  <si>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</si>
  <si>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</si>
  <si>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</si>
  <si>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</si>
  <si>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</si>
  <si>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</si>
  <si>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</si>
  <si>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</si>
  <si>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</si>
  <si>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</si>
  <si>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</si>
  <si>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</si>
  <si>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</si>
  <si>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</si>
  <si>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</si>
  <si>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</si>
  <si>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</si>
  <si>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</si>
  <si>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</si>
  <si>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</si>
  <si>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</si>
  <si>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</si>
  <si>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</si>
  <si>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</si>
  <si>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</si>
  <si>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</si>
  <si>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</si>
  <si>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</si>
  <si>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</si>
  <si>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</si>
  <si>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</si>
  <si>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</si>
  <si>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</si>
  <si>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</si>
  <si>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</si>
  <si>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</si>
  <si>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</si>
  <si>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</si>
  <si>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</si>
  <si>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</si>
  <si>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</si>
  <si>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</si>
  <si>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</si>
  <si>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</si>
  <si>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</si>
  <si>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</si>
  <si>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</si>
  <si>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</si>
  <si>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</si>
  <si>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</si>
  <si>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</si>
  <si>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</si>
  <si>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</si>
  <si>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</si>
  <si>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</si>
  <si>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</si>
  <si>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</si>
  <si>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</si>
  <si>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</si>
  <si>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</si>
  <si>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</si>
  <si>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</si>
  <si>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</si>
  <si>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</si>
  <si>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</si>
  <si>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</si>
  <si>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</si>
  <si>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</si>
  <si>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</si>
  <si>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</si>
  <si>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</si>
  <si>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</si>
  <si>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</si>
  <si>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</si>
  <si>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</si>
  <si>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</si>
  <si>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</si>
  <si>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</si>
  <si>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</si>
  <si>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</si>
  <si>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</si>
  <si>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</si>
  <si>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</si>
  <si>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</si>
  <si>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</si>
  <si>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</si>
  <si>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</si>
  <si>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</si>
  <si>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</si>
  <si>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</si>
  <si>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</si>
  <si>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</si>
  <si>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</si>
  <si>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</si>
  <si>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</si>
  <si>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</si>
  <si>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</si>
  <si>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</si>
  <si>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</si>
  <si>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</si>
  <si>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</si>
  <si>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</si>
  <si>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</si>
  <si>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</si>
  <si>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</si>
  <si>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</si>
  <si>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</si>
  <si>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</si>
  <si>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</si>
  <si>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</si>
  <si>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</si>
  <si>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</si>
  <si>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</si>
  <si>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</si>
  <si>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</si>
  <si>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</si>
  <si>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</si>
  <si>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</si>
  <si>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</si>
  <si>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</si>
  <si>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</si>
  <si>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</si>
  <si>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</si>
  <si>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</si>
  <si>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</si>
  <si>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</si>
  <si>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</si>
  <si>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</si>
  <si>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</si>
  <si>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</si>
  <si>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</si>
  <si>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</si>
  <si>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</si>
  <si>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</si>
  <si>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</si>
  <si>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</si>
  <si>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</si>
  <si>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</si>
  <si>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</si>
  <si>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</si>
  <si>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</si>
  <si>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</si>
  <si>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</si>
  <si>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</si>
  <si>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</si>
  <si>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</si>
  <si>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</si>
  <si>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</si>
  <si>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</si>
  <si>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</si>
  <si>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</si>
  <si>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</si>
  <si>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</si>
  <si>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</si>
  <si>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</si>
  <si>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</si>
  <si>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</si>
  <si>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</si>
  <si>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</si>
  <si>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</si>
  <si>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</si>
  <si>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</si>
  <si>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</si>
  <si>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</si>
  <si>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</si>
  <si>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</si>
  <si>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</si>
  <si>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</si>
  <si>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</si>
  <si>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</si>
  <si>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</si>
  <si>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</si>
  <si>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</si>
  <si>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</si>
  <si>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</si>
  <si>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</si>
  <si>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</si>
  <si>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</si>
  <si>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</si>
  <si>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</si>
  <si>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</si>
  <si>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</si>
  <si>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</si>
  <si>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</si>
  <si>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</si>
  <si>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</si>
  <si>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</si>
  <si>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</si>
  <si>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</si>
  <si>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</si>
  <si>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</si>
  <si>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</si>
  <si>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</si>
  <si>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</si>
  <si>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</si>
  <si>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</si>
  <si>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</si>
  <si>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</si>
  <si>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</si>
  <si>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</si>
  <si>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</si>
  <si>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</si>
  <si>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</si>
  <si>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</si>
  <si>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</si>
  <si>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</si>
  <si>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</si>
  <si>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</si>
  <si>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</si>
  <si>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</si>
  <si>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</si>
  <si>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</si>
  <si>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</si>
  <si>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</si>
  <si>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</si>
  <si>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</si>
  <si>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</si>
  <si>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</si>
  <si>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</si>
  <si>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</si>
  <si>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</si>
  <si>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</si>
  <si>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</si>
  <si>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</si>
  <si>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</si>
  <si>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</si>
  <si>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</si>
  <si>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</si>
  <si>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</si>
  <si>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</si>
  <si>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</si>
  <si>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</si>
  <si>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</si>
  <si>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</si>
  <si>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</si>
  <si>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</si>
  <si>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</si>
  <si>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</si>
  <si>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</si>
  <si>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</si>
  <si>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</si>
  <si>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</si>
  <si>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</si>
  <si>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</si>
  <si>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</si>
  <si>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</si>
  <si>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</si>
  <si>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</si>
  <si>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</si>
  <si>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</si>
  <si>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</si>
  <si>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</si>
  <si>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</si>
  <si>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</si>
  <si>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</si>
  <si>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</si>
  <si>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</si>
  <si>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</si>
  <si>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</si>
  <si>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</si>
  <si>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</si>
  <si>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</si>
  <si>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</si>
  <si>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</si>
  <si>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</si>
  <si>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</si>
  <si>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</si>
  <si>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</si>
  <si>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</si>
  <si>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</si>
  <si>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</si>
  <si>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</si>
  <si>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</si>
  <si>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</si>
  <si>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</si>
  <si>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</si>
  <si>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</si>
  <si>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</si>
  <si>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</si>
  <si>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</si>
  <si>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</si>
  <si>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</si>
  <si>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</si>
  <si>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</si>
  <si>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</si>
  <si>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</si>
  <si>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</si>
  <si>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</si>
  <si>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</si>
  <si>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</si>
  <si>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</si>
  <si>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</si>
  <si>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</si>
  <si>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</si>
  <si>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</si>
  <si>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</si>
  <si>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</si>
  <si>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</si>
  <si>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</si>
  <si>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</si>
  <si>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</si>
  <si>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</si>
  <si>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</si>
  <si>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</si>
  <si>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</si>
  <si>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</si>
  <si>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</si>
  <si>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</si>
  <si>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</si>
  <si>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</si>
  <si>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</si>
  <si>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</si>
  <si>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</si>
  <si>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</si>
  <si>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</si>
  <si>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</si>
  <si>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</si>
  <si>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</si>
  <si>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</si>
  <si>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</si>
  <si>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</si>
  <si>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</si>
  <si>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</si>
  <si>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</si>
  <si>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</si>
  <si>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</si>
  <si>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</si>
  <si>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</si>
  <si>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</si>
  <si>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</si>
  <si>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</si>
  <si>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</si>
  <si>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</si>
  <si>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</si>
  <si>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</si>
  <si>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</si>
  <si>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</si>
  <si>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</si>
  <si>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</si>
  <si>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</si>
  <si>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</si>
  <si>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</si>
  <si>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</si>
  <si>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</si>
  <si>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</si>
  <si>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</si>
  <si>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</si>
  <si>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</si>
  <si>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</si>
  <si>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</si>
  <si>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</si>
  <si>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</si>
  <si>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</si>
  <si>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</si>
  <si>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</si>
  <si>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</si>
  <si>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</si>
  <si>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</si>
  <si>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</si>
  <si>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</si>
  <si>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</si>
  <si>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</si>
  <si>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</si>
  <si>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</si>
  <si>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</si>
  <si>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</si>
  <si>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</si>
  <si>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</si>
  <si>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</si>
  <si>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</si>
  <si>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</si>
  <si>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</si>
  <si>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</si>
  <si>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</si>
  <si>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</si>
  <si>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</si>
  <si>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</si>
  <si>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</si>
  <si>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</si>
  <si>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</si>
  <si>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</si>
  <si>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</si>
  <si>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</si>
  <si>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</si>
  <si>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</si>
  <si>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</si>
  <si>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</si>
  <si>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</si>
  <si>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</si>
  <si>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</si>
  <si>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</si>
  <si>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</si>
  <si>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</si>
  <si>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</si>
  <si>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</si>
  <si>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</si>
  <si>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</si>
  <si>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</si>
  <si>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</si>
  <si>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</si>
  <si>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</si>
  <si>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</si>
  <si>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</si>
  <si>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</si>
  <si>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</si>
  <si>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</si>
  <si>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</si>
  <si>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</si>
  <si>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</si>
  <si>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</si>
  <si>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</si>
  <si>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</si>
  <si>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</si>
  <si>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</si>
  <si>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</si>
  <si>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</si>
  <si>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</si>
  <si>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</si>
  <si>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</si>
  <si>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</si>
  <si>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</si>
  <si>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</si>
  <si>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</si>
  <si>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</si>
  <si>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</si>
  <si>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</si>
  <si>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</si>
  <si>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</si>
  <si>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</si>
  <si>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</si>
  <si>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</si>
  <si>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</si>
  <si>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</si>
  <si>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</si>
  <si>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</si>
  <si>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</si>
  <si>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</si>
  <si>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</si>
  <si>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</si>
  <si>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</si>
  <si>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</si>
  <si>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</si>
  <si>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</si>
  <si>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</si>
  <si>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</si>
  <si>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</si>
  <si>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</si>
  <si>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</si>
  <si>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</si>
  <si>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</si>
  <si>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</si>
  <si>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</si>
  <si>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</si>
  <si>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</si>
  <si>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</si>
  <si>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</si>
  <si>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</si>
  <si>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</si>
  <si>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</si>
  <si>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</si>
  <si>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</si>
  <si>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</si>
  <si>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</si>
  <si>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</si>
  <si>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</si>
  <si>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</si>
  <si>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</si>
  <si>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</si>
  <si>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</si>
  <si>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</si>
  <si>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</si>
  <si>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</si>
  <si>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</si>
  <si>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</si>
  <si>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</si>
  <si>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</si>
  <si>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</si>
  <si>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</si>
  <si>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</si>
  <si>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</si>
  <si>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</si>
  <si>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</si>
  <si>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</si>
  <si>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</si>
  <si>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</si>
  <si>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</si>
  <si>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</si>
  <si>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</si>
  <si>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</si>
  <si>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</si>
  <si>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</si>
  <si>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</si>
  <si>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</si>
  <si>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</si>
  <si>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</si>
  <si>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</si>
  <si>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</si>
  <si>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</si>
  <si>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</si>
  <si>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</si>
  <si>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</si>
  <si>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</si>
  <si>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</si>
  <si>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</si>
  <si>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</si>
  <si>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</si>
  <si>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</si>
  <si>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</si>
  <si>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</si>
  <si>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</si>
  <si>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</si>
  <si>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</si>
  <si>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</si>
  <si>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</si>
  <si>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</si>
  <si>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</si>
  <si>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</si>
  <si>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</si>
  <si>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</si>
  <si>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</si>
  <si>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</si>
  <si>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</si>
  <si>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</si>
  <si>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</si>
  <si>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</si>
  <si>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</si>
  <si>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</si>
  <si>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</si>
  <si>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</si>
  <si>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</si>
  <si>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</si>
  <si>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</si>
  <si>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</si>
  <si>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</si>
  <si>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</si>
  <si>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</si>
  <si>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</si>
  <si>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</si>
  <si>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</si>
  <si>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</si>
  <si>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</si>
  <si>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</si>
  <si>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</si>
  <si>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</si>
  <si>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</si>
  <si>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</si>
  <si>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</si>
  <si>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</si>
  <si>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</si>
  <si>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</si>
  <si>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</si>
  <si>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</si>
  <si>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</si>
  <si>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</si>
  <si>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</si>
  <si>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</si>
  <si>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</si>
  <si>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</si>
  <si>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</si>
  <si>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</si>
  <si>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</si>
  <si>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</si>
  <si>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</si>
  <si>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</si>
  <si>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</si>
  <si>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</si>
  <si>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</si>
  <si>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</si>
  <si>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</si>
  <si>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</si>
  <si>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</si>
  <si>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</si>
  <si>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</si>
  <si>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</si>
  <si>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</si>
  <si>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</si>
  <si>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</si>
  <si>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</si>
  <si>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</si>
  <si>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</si>
  <si>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</si>
  <si>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</si>
  <si>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</si>
  <si>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</si>
  <si>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</si>
  <si>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</si>
  <si>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</si>
  <si>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</si>
  <si>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</si>
  <si>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</si>
  <si>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</si>
  <si>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</si>
  <si>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</si>
  <si>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</si>
  <si>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</si>
  <si>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</si>
  <si>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</si>
  <si>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</si>
  <si>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</si>
  <si>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</si>
  <si>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</si>
  <si>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</si>
  <si>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</si>
  <si>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</si>
  <si>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</si>
  <si>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</si>
  <si>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</si>
  <si>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</si>
  <si>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</si>
  <si>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</si>
  <si>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</si>
  <si>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</si>
  <si>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</si>
  <si>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</si>
  <si>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</si>
  <si>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</si>
  <si>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</si>
  <si>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</si>
  <si>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</si>
  <si>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</si>
  <si>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</si>
  <si>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</si>
  <si>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</si>
  <si>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</si>
  <si>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</si>
  <si>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</si>
  <si>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</si>
  <si>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</si>
  <si>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</si>
  <si>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</si>
  <si>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</si>
  <si>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</si>
  <si>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</si>
  <si>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</si>
  <si>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</si>
  <si>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</si>
  <si>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</si>
  <si>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</si>
  <si>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</si>
  <si>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</si>
  <si>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</si>
  <si>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</si>
  <si>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</si>
  <si>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</si>
  <si>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</si>
  <si>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</si>
  <si>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</si>
  <si>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</si>
  <si>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</si>
  <si>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</si>
  <si>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</si>
  <si>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</si>
  <si>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</si>
  <si>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</si>
  <si>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</si>
  <si>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</si>
  <si>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</si>
  <si>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</si>
  <si>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</si>
  <si>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</si>
  <si>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</si>
  <si>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</si>
  <si>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</si>
  <si>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</si>
  <si>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</si>
  <si>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</si>
  <si>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</si>
  <si>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</si>
  <si>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</si>
  <si>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</si>
  <si>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</si>
  <si>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</si>
  <si>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</si>
  <si>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</si>
  <si>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</si>
  <si>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</si>
  <si>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</si>
  <si>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</si>
  <si>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</si>
  <si>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</si>
  <si>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</si>
  <si>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</si>
  <si>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</si>
  <si>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</si>
  <si>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</si>
  <si>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</si>
  <si>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</si>
  <si>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</si>
  <si>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</si>
  <si>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</si>
  <si>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</si>
  <si>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</si>
  <si>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</si>
  <si>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</si>
  <si>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</si>
  <si>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</si>
  <si>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</si>
  <si>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</si>
  <si>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</si>
  <si>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</si>
  <si>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</si>
  <si>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</si>
  <si>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</si>
  <si>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</si>
  <si>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</si>
  <si>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</si>
  <si>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</si>
  <si>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</si>
  <si>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</si>
  <si>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</si>
  <si>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</si>
  <si>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</si>
  <si>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</si>
  <si>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</si>
  <si>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</si>
  <si>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</si>
  <si>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</si>
  <si>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</si>
  <si>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</si>
  <si>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</si>
  <si>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</si>
  <si>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</si>
  <si>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</si>
  <si>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</si>
  <si>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</si>
  <si>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</si>
  <si>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</si>
  <si>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</si>
  <si>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</si>
  <si>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</si>
  <si>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</si>
  <si>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</si>
  <si>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</si>
  <si>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</si>
  <si>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</si>
  <si>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</si>
  <si>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</si>
  <si>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</si>
  <si>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</si>
  <si>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</si>
  <si>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</si>
  <si>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</si>
  <si>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</si>
  <si>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</si>
  <si>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</si>
  <si>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</si>
  <si>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</si>
  <si>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</si>
  <si>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</si>
  <si>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</si>
  <si>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</si>
  <si>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</si>
  <si>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</si>
  <si>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</si>
  <si>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</si>
  <si>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</si>
  <si>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</si>
  <si>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</si>
  <si>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</si>
  <si>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</si>
  <si>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</si>
  <si>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</si>
  <si>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</si>
  <si>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</si>
  <si>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</si>
  <si>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</si>
  <si>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</si>
  <si>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</si>
  <si>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</si>
  <si>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</si>
  <si>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</si>
  <si>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</si>
  <si>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</si>
  <si>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</si>
  <si>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</si>
  <si>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</si>
  <si>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</si>
  <si>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</si>
  <si>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</si>
  <si>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</si>
  <si>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</si>
  <si>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</si>
  <si>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</si>
  <si>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</si>
  <si>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</si>
  <si>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</si>
  <si>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</si>
  <si>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</si>
  <si>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</si>
  <si>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</si>
  <si>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</si>
  <si>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</si>
  <si>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</si>
  <si>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</si>
  <si>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</si>
  <si>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</si>
  <si>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</si>
  <si>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</si>
  <si>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</si>
  <si>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</si>
  <si>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</si>
  <si>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</si>
  <si>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</si>
  <si>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</si>
  <si>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</si>
  <si>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</si>
  <si>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</si>
  <si>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</si>
  <si>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</si>
  <si>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</si>
  <si>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</si>
  <si>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</si>
  <si>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</si>
  <si>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</si>
  <si>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</si>
  <si>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</si>
  <si>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</si>
  <si>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</si>
  <si>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</si>
  <si>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</si>
  <si>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</si>
  <si>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</si>
  <si>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</si>
  <si>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</si>
  <si>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</si>
  <si>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</si>
  <si>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</si>
  <si>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</si>
  <si>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</si>
  <si>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</si>
  <si>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</si>
  <si>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</si>
  <si>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</si>
  <si>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</si>
  <si>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</si>
  <si>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</si>
  <si>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</si>
  <si>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</si>
  <si>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</si>
  <si>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</si>
  <si>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</si>
  <si>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</si>
  <si>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</si>
  <si>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</si>
  <si>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</si>
  <si>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</si>
  <si>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</si>
  <si>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</si>
  <si>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</si>
  <si>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</si>
  <si>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</si>
  <si>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</si>
  <si>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</si>
  <si>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</si>
  <si>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</si>
  <si>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</si>
  <si>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</si>
  <si>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</si>
  <si>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</si>
  <si>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</si>
  <si>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</si>
  <si>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</si>
  <si>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</si>
  <si>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</si>
  <si>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</si>
  <si>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</si>
  <si>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</si>
  <si>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</si>
  <si>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</si>
  <si>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</si>
  <si>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</si>
  <si>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</si>
  <si>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</si>
  <si>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</si>
  <si>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</si>
  <si>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</si>
  <si>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</si>
  <si>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</si>
  <si>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</si>
  <si>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</si>
  <si>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</si>
  <si>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</si>
  <si>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</si>
  <si>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</si>
  <si>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</si>
  <si>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</si>
  <si>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</si>
  <si>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</si>
  <si>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</si>
  <si>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</si>
  <si>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</si>
  <si>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</si>
  <si>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</si>
  <si>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</si>
  <si>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</si>
  <si>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</si>
  <si>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</si>
  <si>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</si>
  <si>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</si>
  <si>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</si>
  <si>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</si>
  <si>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</si>
  <si>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</si>
  <si>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</si>
  <si>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</si>
  <si>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</si>
  <si>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</si>
  <si>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</si>
  <si>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</si>
  <si>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</si>
  <si>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</si>
  <si>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</si>
  <si>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</si>
  <si>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</si>
  <si>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</si>
  <si>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</si>
  <si>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</si>
  <si>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</si>
  <si>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</si>
  <si>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</si>
  <si>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</si>
  <si>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</si>
  <si>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</si>
  <si>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</si>
  <si>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</si>
  <si>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</si>
  <si>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</si>
  <si>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</si>
  <si>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</si>
  <si>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</si>
  <si>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</si>
  <si>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</si>
  <si>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</si>
  <si>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</si>
  <si>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</si>
  <si>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</si>
  <si>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</si>
  <si>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</si>
  <si>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</si>
  <si>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</si>
  <si>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</si>
  <si>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</si>
  <si>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</si>
  <si>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</si>
  <si>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</si>
  <si>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</si>
  <si>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</si>
  <si>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</si>
  <si>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</si>
  <si>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</si>
  <si>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</si>
  <si>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</si>
  <si>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</si>
  <si>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</si>
  <si>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</si>
  <si>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</si>
  <si>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</si>
  <si>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</si>
  <si>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</si>
  <si>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</si>
  <si>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</si>
  <si>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</si>
  <si>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</si>
  <si>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</si>
  <si>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</si>
  <si>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</si>
  <si>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</si>
  <si>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</si>
  <si>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</si>
  <si>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</si>
  <si>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</si>
  <si>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</si>
  <si>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</si>
  <si>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</si>
  <si>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</si>
  <si>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</si>
  <si>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</si>
  <si>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</si>
  <si>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</si>
  <si>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</si>
  <si>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</si>
  <si>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</si>
  <si>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</si>
  <si>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</si>
  <si>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</si>
  <si>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</si>
  <si>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</si>
  <si>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</si>
  <si>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</si>
  <si>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</si>
  <si>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</si>
  <si>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</si>
  <si>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</si>
  <si>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</si>
  <si>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</si>
  <si>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</si>
  <si>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</si>
  <si>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</si>
  <si>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</si>
  <si>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</si>
  <si>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</si>
  <si>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</si>
  <si>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</si>
  <si>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</si>
  <si>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</si>
  <si>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</si>
  <si>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</si>
  <si>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</si>
  <si>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</si>
  <si>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</si>
  <si>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</si>
  <si>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</si>
  <si>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</si>
  <si>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</si>
  <si>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</si>
  <si>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</si>
  <si>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</si>
  <si>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</si>
  <si>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</si>
  <si>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</si>
  <si>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</si>
  <si>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</si>
  <si>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</si>
  <si>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</si>
  <si>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</si>
  <si>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</si>
  <si>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</si>
  <si>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</si>
  <si>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</si>
  <si>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</si>
  <si>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</si>
  <si>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</si>
  <si>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</si>
  <si>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</si>
  <si>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</si>
  <si>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</si>
  <si>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</si>
  <si>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</si>
  <si>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</si>
  <si>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</si>
  <si>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</si>
  <si>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</si>
  <si>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</si>
  <si>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</si>
  <si>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</si>
  <si>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</si>
  <si>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</si>
  <si>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</si>
  <si>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</si>
  <si>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</si>
  <si>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</si>
  <si>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</si>
  <si>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</si>
  <si>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</si>
  <si>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</si>
  <si>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</si>
  <si>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</si>
  <si>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</si>
  <si>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</si>
  <si>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</si>
  <si>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</si>
  <si>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</si>
  <si>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</si>
  <si>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</si>
  <si>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</si>
  <si>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</si>
  <si>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</si>
  <si>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</si>
  <si>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</si>
  <si>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</si>
  <si>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</si>
  <si>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</si>
  <si>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</si>
  <si>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</si>
  <si>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</si>
  <si>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</si>
  <si>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</si>
  <si>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</si>
  <si>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</si>
  <si>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</si>
  <si>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</si>
  <si>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</si>
  <si>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</si>
  <si>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</si>
  <si>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</si>
  <si>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</si>
  <si>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</si>
  <si>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</si>
  <si>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</si>
  <si>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</si>
  <si>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</si>
  <si>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</si>
  <si>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</si>
  <si>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</si>
  <si>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</si>
  <si>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</si>
  <si>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</si>
  <si>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</si>
  <si>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</si>
  <si>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</si>
  <si>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</si>
  <si>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</si>
  <si>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</si>
  <si>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</si>
  <si>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</si>
  <si>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</si>
  <si>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</si>
  <si>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</si>
  <si>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</si>
  <si>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</si>
  <si>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</si>
  <si>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</si>
  <si>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</si>
  <si>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</si>
  <si>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</si>
  <si>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</si>
  <si>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</si>
  <si>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</si>
  <si>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</si>
  <si>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</si>
  <si>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</si>
  <si>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</si>
  <si>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</si>
  <si>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</si>
  <si>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</si>
  <si>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</si>
  <si>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</si>
  <si>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</si>
  <si>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</si>
  <si>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</si>
  <si>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</si>
  <si>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</si>
  <si>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</si>
  <si>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</si>
  <si>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</si>
  <si>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</si>
  <si>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</si>
  <si>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</si>
  <si>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</si>
  <si>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</si>
  <si>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</si>
  <si>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</si>
  <si>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</si>
  <si>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</si>
  <si>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</si>
  <si>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</si>
  <si>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</si>
  <si>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</si>
  <si>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</si>
  <si>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</si>
  <si>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</si>
  <si>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</si>
  <si>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</si>
  <si>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</si>
  <si>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</si>
  <si>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</si>
  <si>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</si>
  <si>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</si>
  <si>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</si>
  <si>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</si>
  <si>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</si>
  <si>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</si>
  <si>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</si>
  <si>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</si>
  <si>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</si>
  <si>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</si>
  <si>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</si>
  <si>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</si>
  <si>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</si>
  <si>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</si>
  <si>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</si>
  <si>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</si>
  <si>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</si>
  <si>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</si>
  <si>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</si>
  <si>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</si>
  <si>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</si>
  <si>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</si>
  <si>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</si>
  <si>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</si>
  <si>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</si>
  <si>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</si>
  <si>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</si>
  <si>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</si>
  <si>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</si>
  <si>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</si>
  <si>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</si>
  <si>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</si>
  <si>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</si>
  <si>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</si>
  <si>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</si>
  <si>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</si>
  <si>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</si>
  <si>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</si>
  <si>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</si>
  <si>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</si>
  <si>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</si>
  <si>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</si>
  <si>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</si>
  <si>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</si>
  <si>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</si>
  <si>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</si>
  <si>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</si>
  <si>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</si>
  <si>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</si>
  <si>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</si>
  <si>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</si>
  <si>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</si>
  <si>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</si>
  <si>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</si>
  <si>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</si>
  <si>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</si>
  <si>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</si>
  <si>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</si>
  <si>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</si>
  <si>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</si>
  <si>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</si>
  <si>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</si>
  <si>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</si>
  <si>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</si>
  <si>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</si>
  <si>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</si>
  <si>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</si>
  <si>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</si>
  <si>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</si>
  <si>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</si>
  <si>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</si>
  <si>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</si>
  <si>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</si>
  <si>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</si>
  <si>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</si>
  <si>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</si>
  <si>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</si>
  <si>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</si>
  <si>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</si>
  <si>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</si>
  <si>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</si>
  <si>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</si>
  <si>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</si>
  <si>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</si>
  <si>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</si>
  <si>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</si>
  <si>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</si>
  <si>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</si>
  <si>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</si>
  <si>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</si>
  <si>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</si>
  <si>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</si>
  <si>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</si>
  <si>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</si>
  <si>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</si>
  <si>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</si>
  <si>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</si>
  <si>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</si>
  <si>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</si>
  <si>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</si>
  <si>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</si>
  <si>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</si>
  <si>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</si>
  <si>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</si>
  <si>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</si>
  <si>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</si>
  <si>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</si>
  <si>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</si>
  <si>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</si>
  <si>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</si>
  <si>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</si>
  <si>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</si>
  <si>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</si>
  <si>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</si>
  <si>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</si>
  <si>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</si>
  <si>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</si>
  <si>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</si>
  <si>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</si>
  <si>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</si>
  <si>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</si>
  <si>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</si>
  <si>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</si>
  <si>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</si>
  <si>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</si>
  <si>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</si>
  <si>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</si>
  <si>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</si>
  <si>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</si>
  <si>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</si>
  <si>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</si>
  <si>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</si>
  <si>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</si>
  <si>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</si>
  <si>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</si>
  <si>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</si>
  <si>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</si>
  <si>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</si>
  <si>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</si>
  <si>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</si>
  <si>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</si>
  <si>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</si>
  <si>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</si>
  <si>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</si>
  <si>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</si>
  <si>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</si>
  <si>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</si>
  <si>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</si>
  <si>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</si>
  <si>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</si>
  <si>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</si>
  <si>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</si>
  <si>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</si>
  <si>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</si>
  <si>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</si>
  <si>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</si>
  <si>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</si>
  <si>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</si>
  <si>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</si>
  <si>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</si>
  <si>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</si>
  <si>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</si>
  <si>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</si>
  <si>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</si>
  <si>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</si>
  <si>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</si>
  <si>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</si>
  <si>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</si>
  <si>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</si>
  <si>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</si>
  <si>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</si>
  <si>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</si>
  <si>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</si>
  <si>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</si>
  <si>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</si>
  <si>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</si>
  <si>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</si>
  <si>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</si>
  <si>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</si>
  <si>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</si>
  <si>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</si>
  <si>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</si>
  <si>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</si>
  <si>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</si>
  <si>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</si>
  <si>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</si>
  <si>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</si>
  <si>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</si>
  <si>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</si>
  <si>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</si>
  <si>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</si>
  <si>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</si>
  <si>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</si>
  <si>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</si>
  <si>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</si>
  <si>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</si>
  <si>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</si>
  <si>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</si>
  <si>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</si>
  <si>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</si>
  <si>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</si>
  <si>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</si>
  <si>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</si>
  <si>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</si>
  <si>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</si>
  <si>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</si>
  <si>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</si>
  <si>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</si>
  <si>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</si>
  <si>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</si>
  <si>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</si>
  <si>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</si>
  <si>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</si>
  <si>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</si>
  <si>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</si>
  <si>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</si>
  <si>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</si>
  <si>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</si>
  <si>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</si>
  <si>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</si>
  <si>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</si>
  <si>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</si>
  <si>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</si>
  <si>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</si>
  <si>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</si>
  <si>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</si>
  <si>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</si>
  <si>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</si>
  <si>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</si>
  <si>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</si>
  <si>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</si>
  <si>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</si>
  <si>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</si>
  <si>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</si>
  <si>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</si>
  <si>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</si>
  <si>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</si>
  <si>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</si>
  <si>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</si>
  <si>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</si>
  <si>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</si>
  <si>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</si>
  <si>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</si>
  <si>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</si>
  <si>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</si>
  <si>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</si>
  <si>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</si>
  <si>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</si>
  <si>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</si>
  <si>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</si>
  <si>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</si>
  <si>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</si>
  <si>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</si>
  <si>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</si>
  <si>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</si>
  <si>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</si>
  <si>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</si>
  <si>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</si>
  <si>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</si>
  <si>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</si>
  <si>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</si>
  <si>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</si>
  <si>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</si>
  <si>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</si>
  <si>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</si>
  <si>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</si>
  <si>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</si>
  <si>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</si>
  <si>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</si>
  <si>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</si>
  <si>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</si>
  <si>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</si>
  <si>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</si>
  <si>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</si>
  <si>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</si>
  <si>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</si>
  <si>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</si>
  <si>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</si>
  <si>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</si>
  <si>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</si>
  <si>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</si>
  <si>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</si>
  <si>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</si>
  <si>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</si>
  <si>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</si>
  <si>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</si>
  <si>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</si>
  <si>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</si>
  <si>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</si>
  <si>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</si>
  <si>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</si>
  <si>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</si>
  <si>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</si>
  <si>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</si>
  <si>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</si>
  <si>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</si>
  <si>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</si>
  <si>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</si>
  <si>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</si>
  <si>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</si>
  <si>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</si>
  <si>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</si>
  <si>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</si>
  <si>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</si>
  <si>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</si>
  <si>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</si>
  <si>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</si>
  <si>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</si>
  <si>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</si>
  <si>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</si>
  <si>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</si>
  <si>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</si>
  <si>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</si>
  <si>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</si>
  <si>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</si>
  <si>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</si>
  <si>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</si>
  <si>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</si>
  <si>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</si>
  <si>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</si>
  <si>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</si>
  <si>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</si>
  <si>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</si>
  <si>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</si>
  <si>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</si>
  <si>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</si>
  <si>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</si>
  <si>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</si>
  <si>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</si>
  <si>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</si>
  <si>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</si>
  <si>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</si>
  <si>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</si>
  <si>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</si>
  <si>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</si>
  <si>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</si>
  <si>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</si>
  <si>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</si>
  <si>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</si>
  <si>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</si>
  <si>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</si>
  <si>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</si>
  <si>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</si>
  <si>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</si>
  <si>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</si>
  <si>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</si>
  <si>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</si>
  <si>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</si>
  <si>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</si>
  <si>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</si>
  <si>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</si>
  <si>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</si>
  <si>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</si>
  <si>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</si>
  <si>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</si>
  <si>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</si>
  <si>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</si>
  <si>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</si>
  <si>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</si>
  <si>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</si>
  <si>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</si>
  <si>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</si>
  <si>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</si>
  <si>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</si>
  <si>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</si>
  <si>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</si>
  <si>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</si>
  <si>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</si>
  <si>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</si>
  <si>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</si>
  <si>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</si>
  <si>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</si>
  <si>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</si>
  <si>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</si>
  <si>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</si>
  <si>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</si>
  <si>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</si>
  <si>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</si>
  <si>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</si>
  <si>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</si>
  <si>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</si>
  <si>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</si>
  <si>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</si>
  <si>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</si>
  <si>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</si>
  <si>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</si>
  <si>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</si>
  <si>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</si>
  <si>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</si>
  <si>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</si>
  <si>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</si>
  <si>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</si>
  <si>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</si>
  <si>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</si>
  <si>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</si>
  <si>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</si>
  <si>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</si>
  <si>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</si>
  <si>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</si>
  <si>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</si>
  <si>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</si>
  <si>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</si>
  <si>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</si>
  <si>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</si>
  <si>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</si>
  <si>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</si>
  <si>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</si>
  <si>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</si>
  <si>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</si>
  <si>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</si>
  <si>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</si>
  <si>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</si>
  <si>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</si>
  <si>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</si>
  <si>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</si>
  <si>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</si>
  <si>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</si>
  <si>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</si>
  <si>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</si>
  <si>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</si>
  <si>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</si>
  <si>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</si>
  <si>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</si>
  <si>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</si>
  <si>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</si>
  <si>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</si>
  <si>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</si>
  <si>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</si>
  <si>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</si>
  <si>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</si>
  <si>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</si>
  <si>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</si>
  <si>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</si>
  <si>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</si>
  <si>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</si>
  <si>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</si>
  <si>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</si>
  <si>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</si>
  <si>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</si>
  <si>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</si>
  <si>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</si>
  <si>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</si>
  <si>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</si>
  <si>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</si>
  <si>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</si>
  <si>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</si>
  <si>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</si>
  <si>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</si>
  <si>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</si>
  <si>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</si>
  <si>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</si>
  <si>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</si>
  <si>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</si>
  <si>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</si>
  <si>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</si>
  <si>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</si>
  <si>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</si>
  <si>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</si>
  <si>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</si>
  <si>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</si>
  <si>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</si>
  <si>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</si>
  <si>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</si>
  <si>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</si>
  <si>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</si>
  <si>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</si>
  <si>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</si>
  <si>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</si>
  <si>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</si>
  <si>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</si>
  <si>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</si>
  <si>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</si>
  <si>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</si>
  <si>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</si>
  <si>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</si>
  <si>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</si>
  <si>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</si>
  <si>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</si>
  <si>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</si>
  <si>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</si>
  <si>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</si>
  <si>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</si>
  <si>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</si>
  <si>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</si>
  <si>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</si>
  <si>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</si>
  <si>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</si>
  <si>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</si>
  <si>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</si>
  <si>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</si>
  <si>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</si>
  <si>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</si>
  <si>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</si>
  <si>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</si>
  <si>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</si>
  <si>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</si>
  <si>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</si>
  <si>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</si>
  <si>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</si>
  <si>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</si>
  <si>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</si>
  <si>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</si>
  <si>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</si>
  <si>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</si>
  <si>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</si>
  <si>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</si>
  <si>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</si>
  <si>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</si>
  <si>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</si>
  <si>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</si>
  <si>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</si>
  <si>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</si>
  <si>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</si>
  <si>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</si>
  <si>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</si>
  <si>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</si>
  <si>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</si>
  <si>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</si>
  <si>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</si>
  <si>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</si>
  <si>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</si>
  <si>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</si>
  <si>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</si>
  <si>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</si>
  <si>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</si>
  <si>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</si>
  <si>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</si>
  <si>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</si>
  <si>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</si>
  <si>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</si>
  <si>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</si>
  <si>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</si>
  <si>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</si>
  <si>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</si>
  <si>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</si>
  <si>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</si>
  <si>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</si>
  <si>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</si>
  <si>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</si>
  <si>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</si>
  <si>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</si>
  <si>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</si>
  <si>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</si>
  <si>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</si>
  <si>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</si>
  <si>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</si>
  <si>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</si>
  <si>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</si>
  <si>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</si>
  <si>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</si>
  <si>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</si>
  <si>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</si>
  <si>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</si>
  <si>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</si>
  <si>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</si>
  <si>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</si>
  <si>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</si>
  <si>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</si>
  <si>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</si>
  <si>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</si>
  <si>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</si>
  <si>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</si>
  <si>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</si>
  <si>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</si>
  <si>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</si>
  <si>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</si>
  <si>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</si>
  <si>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</si>
  <si>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</si>
  <si>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</si>
  <si>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</si>
  <si>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</si>
  <si>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</si>
  <si>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</si>
  <si>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</si>
  <si>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</si>
  <si>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</si>
  <si>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</si>
  <si>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</si>
  <si>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</si>
  <si>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</si>
  <si>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</si>
  <si>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</si>
  <si>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</si>
  <si>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</si>
  <si>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</si>
  <si>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</si>
  <si>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</si>
  <si>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</si>
  <si>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</si>
  <si>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</si>
  <si>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</si>
  <si>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</si>
  <si>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</si>
  <si>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</si>
  <si>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</si>
  <si>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</si>
  <si>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</si>
  <si>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</si>
  <si>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</si>
  <si>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</si>
  <si>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</si>
  <si>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</si>
  <si>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</si>
  <si>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</si>
  <si>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</si>
  <si>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</si>
  <si>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</si>
  <si>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</si>
  <si>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</si>
  <si>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</si>
  <si>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</si>
  <si>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</si>
  <si>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</si>
  <si>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</si>
  <si>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</si>
  <si>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</si>
  <si>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</si>
  <si>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</si>
  <si>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</si>
  <si>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</si>
  <si>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</si>
  <si>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</si>
  <si>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</si>
  <si>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</si>
  <si>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</si>
  <si>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</si>
  <si>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</si>
  <si>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</si>
  <si>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</si>
  <si>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</si>
  <si>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</si>
  <si>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</si>
  <si>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</si>
  <si>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</si>
  <si>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</si>
  <si>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</si>
  <si>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</si>
  <si>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</si>
  <si>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</si>
  <si>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</si>
  <si>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</si>
  <si>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</si>
  <si>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</si>
  <si>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</si>
  <si>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</si>
  <si>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</si>
  <si>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</si>
  <si>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</si>
  <si>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</si>
  <si>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</si>
  <si>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</si>
  <si>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</si>
  <si>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</si>
  <si>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</si>
  <si>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</si>
  <si>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</si>
  <si>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</si>
  <si>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</si>
  <si>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</si>
  <si>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</si>
  <si>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</si>
  <si>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</si>
  <si>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</si>
  <si>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</si>
  <si>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</si>
  <si>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</si>
  <si>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</si>
  <si>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</si>
  <si>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</si>
  <si>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</si>
  <si>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</si>
  <si>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</si>
  <si>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</si>
  <si>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</si>
  <si>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</si>
  <si>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</si>
  <si>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</si>
  <si>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</si>
  <si>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</si>
  <si>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</si>
  <si>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</si>
  <si>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</si>
  <si>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</si>
  <si>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</si>
  <si>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</si>
  <si>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</si>
  <si>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</si>
  <si>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</si>
  <si>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</si>
  <si>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</si>
  <si>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</si>
  <si>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</si>
  <si>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</si>
  <si>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</si>
  <si>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</si>
  <si>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</si>
  <si>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</si>
  <si>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</si>
  <si>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</si>
  <si>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</si>
  <si>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</si>
  <si>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</si>
  <si>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</si>
  <si>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</si>
  <si>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</si>
  <si>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</si>
  <si>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</si>
  <si>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</si>
  <si>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</si>
  <si>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</si>
  <si>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</si>
  <si>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</si>
  <si>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</si>
  <si>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</si>
  <si>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</si>
  <si>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</si>
  <si>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</si>
  <si>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</si>
  <si>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</si>
  <si>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</si>
  <si>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</si>
  <si>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</si>
  <si>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</si>
  <si>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</si>
  <si>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</si>
  <si>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</si>
  <si>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</si>
  <si>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</si>
  <si>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</si>
  <si>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</si>
  <si>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</si>
  <si>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</si>
  <si>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</si>
  <si>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</si>
  <si>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</si>
  <si>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</si>
  <si>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</si>
  <si>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</si>
  <si>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</si>
  <si>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</si>
  <si>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</si>
  <si>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</si>
  <si>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</si>
  <si>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</si>
  <si>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</si>
  <si>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</si>
  <si>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</si>
  <si>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</si>
  <si>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</si>
  <si>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</si>
  <si>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</si>
  <si>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</si>
  <si>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</si>
  <si>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</si>
  <si>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</si>
  <si>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</si>
  <si>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</si>
  <si>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</si>
  <si>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</si>
  <si>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</si>
  <si>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</si>
  <si>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</si>
  <si>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</si>
  <si>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</si>
  <si>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</si>
  <si>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</si>
  <si>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</si>
  <si>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</si>
  <si>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</si>
  <si>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</si>
  <si>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</si>
  <si>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</si>
  <si>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</si>
  <si>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</si>
  <si>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</si>
  <si>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</si>
  <si>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</si>
  <si>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</si>
  <si>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</si>
  <si>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</si>
  <si>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</si>
  <si>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</si>
  <si>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</si>
  <si>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</si>
  <si>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</si>
  <si>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</si>
  <si>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</si>
  <si>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</si>
  <si>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</si>
  <si>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</si>
  <si>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</si>
  <si>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</si>
  <si>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</si>
  <si>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</si>
  <si>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</si>
  <si>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</si>
  <si>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</si>
  <si>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</si>
  <si>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</si>
  <si>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</si>
  <si>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</si>
  <si>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</si>
  <si>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</si>
  <si>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</si>
  <si>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</si>
  <si>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</si>
  <si>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</si>
  <si>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</si>
  <si>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</si>
  <si>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</si>
  <si>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</si>
  <si>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</si>
  <si>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</si>
  <si>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</si>
  <si>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</si>
  <si>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</si>
  <si>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</si>
  <si>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</si>
  <si>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</si>
  <si>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</si>
  <si>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</si>
  <si>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</si>
  <si>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</si>
  <si>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</si>
  <si>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</si>
  <si>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</si>
  <si>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</si>
  <si>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</si>
  <si>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</si>
  <si>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</si>
  <si>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</si>
  <si>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</si>
  <si>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</si>
  <si>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</si>
  <si>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</si>
  <si>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</si>
  <si>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</si>
  <si>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</si>
  <si>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</si>
  <si>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</si>
  <si>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</si>
  <si>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</si>
  <si>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</si>
  <si>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</si>
  <si>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</si>
  <si>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</si>
  <si>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</si>
  <si>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</si>
  <si>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</si>
  <si>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</si>
  <si>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</si>
  <si>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</si>
  <si>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</si>
  <si>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</si>
  <si>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</si>
  <si>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</si>
  <si>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</si>
  <si>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</si>
  <si>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</si>
  <si>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</si>
  <si>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</si>
  <si>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</si>
  <si>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</si>
  <si>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</si>
  <si>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</si>
  <si>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</si>
  <si>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</si>
  <si>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</si>
  <si>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</si>
  <si>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</si>
  <si>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</si>
  <si>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</si>
  <si>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</si>
  <si>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</si>
  <si>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</si>
  <si>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</si>
  <si>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</si>
  <si>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</si>
  <si>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</si>
  <si>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</si>
  <si>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</si>
  <si>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</si>
  <si>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</si>
  <si>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</si>
  <si>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</si>
  <si>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</si>
  <si>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</si>
  <si>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</si>
  <si>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</si>
  <si>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</si>
  <si>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</si>
  <si>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</si>
  <si>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</si>
  <si>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</si>
  <si>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</si>
  <si>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</si>
  <si>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</si>
  <si>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</si>
  <si>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</si>
  <si>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</si>
  <si>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</si>
  <si>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</si>
  <si>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</si>
  <si>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</si>
  <si>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</si>
  <si>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</si>
  <si>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</si>
  <si>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</si>
  <si>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</si>
  <si>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</si>
  <si>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</si>
  <si>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</si>
  <si>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</si>
  <si>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</si>
  <si>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</si>
  <si>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</si>
  <si>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</si>
  <si>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</si>
  <si>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</si>
  <si>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</si>
  <si>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</si>
  <si>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</si>
  <si>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</si>
  <si>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</si>
  <si>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</si>
  <si>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</si>
  <si>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</si>
  <si>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</si>
  <si>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</si>
  <si>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</si>
  <si>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</si>
  <si>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</si>
  <si>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</si>
  <si>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</si>
  <si>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</si>
  <si>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</si>
  <si>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</si>
  <si>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</si>
  <si>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</si>
  <si>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</si>
  <si>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</si>
  <si>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</si>
  <si>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</si>
  <si>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</si>
  <si>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</si>
  <si>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</si>
  <si>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</si>
  <si>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</si>
  <si>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</si>
  <si>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</si>
  <si>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</si>
  <si>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</si>
  <si>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</si>
  <si>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</si>
  <si>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</si>
  <si>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</si>
  <si>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</si>
  <si>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</si>
  <si>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</si>
  <si>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</si>
  <si>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</si>
  <si>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</si>
  <si>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</si>
  <si>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</si>
  <si>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</si>
  <si>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</si>
  <si>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</si>
  <si>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</si>
  <si>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</si>
  <si>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</si>
  <si>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</si>
  <si>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</si>
  <si>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</si>
  <si>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</si>
  <si>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</si>
  <si>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</si>
  <si>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</si>
  <si>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</si>
  <si>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</si>
  <si>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</si>
  <si>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</si>
  <si>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</si>
  <si>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</si>
  <si>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</si>
  <si>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</si>
  <si>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</si>
  <si>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</si>
  <si>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</si>
  <si>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</si>
  <si>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</si>
  <si>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</si>
  <si>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</si>
  <si>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</si>
  <si>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</si>
  <si>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</si>
  <si>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</si>
  <si>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</si>
  <si>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</si>
  <si>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</si>
  <si>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</si>
  <si>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</si>
  <si>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</si>
  <si>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</si>
  <si>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</si>
  <si>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</si>
  <si>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</si>
  <si>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</si>
  <si>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</si>
  <si>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</si>
  <si>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</si>
  <si>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</si>
  <si>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</si>
  <si>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</si>
  <si>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</si>
  <si>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</si>
  <si>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</si>
  <si>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</si>
  <si>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</si>
  <si>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</si>
  <si>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</si>
  <si>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</si>
  <si>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</si>
  <si>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</si>
  <si>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</si>
  <si>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</si>
  <si>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</si>
  <si>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</si>
  <si>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</si>
  <si>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</si>
  <si>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</si>
  <si>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</si>
  <si>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</si>
  <si>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</si>
  <si>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</si>
  <si>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</si>
  <si>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</si>
  <si>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</si>
  <si>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</si>
  <si>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</si>
  <si>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</si>
  <si>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</si>
  <si>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</si>
  <si>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</si>
  <si>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</si>
  <si>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</si>
  <si>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</si>
  <si>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</si>
  <si>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</si>
  <si>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</si>
  <si>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</si>
  <si>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</si>
  <si>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</si>
  <si>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</si>
  <si>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</si>
  <si>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</si>
  <si>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</si>
  <si>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</si>
  <si>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</si>
  <si>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</si>
  <si>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</si>
  <si>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</si>
  <si>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</si>
  <si>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</si>
  <si>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</si>
  <si>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</si>
  <si>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</si>
  <si>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</si>
  <si>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</si>
  <si>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</si>
  <si>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</si>
  <si>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</si>
  <si>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</si>
  <si>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</si>
  <si>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</si>
  <si>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</si>
  <si>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</si>
  <si>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</si>
  <si>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</si>
  <si>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</si>
  <si>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</si>
  <si>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</si>
  <si>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</si>
  <si>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</si>
  <si>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</si>
  <si>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</si>
  <si>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</si>
  <si>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</si>
  <si>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</si>
  <si>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</si>
  <si>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</si>
  <si>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</si>
  <si>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</si>
  <si>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</si>
  <si>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</si>
  <si>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</si>
  <si>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</si>
  <si>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</si>
  <si>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</si>
  <si>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</si>
  <si>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</si>
  <si>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</si>
  <si>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</si>
  <si>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</si>
  <si>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</si>
  <si>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</si>
  <si>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</si>
  <si>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</si>
  <si>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</si>
  <si>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</si>
  <si>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</si>
  <si>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</si>
  <si>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</si>
  <si>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</si>
  <si>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</si>
  <si>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</si>
  <si>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</si>
  <si>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</si>
  <si>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</si>
  <si>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</si>
  <si>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</si>
  <si>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</si>
  <si>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</si>
  <si>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</si>
  <si>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</si>
  <si>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</si>
  <si>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</si>
  <si>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</si>
  <si>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</si>
  <si>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</si>
  <si>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</si>
  <si>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</si>
  <si>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</si>
  <si>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</si>
  <si>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</si>
  <si>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</si>
  <si>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</si>
  <si>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</si>
  <si>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</si>
  <si>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</si>
  <si>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</si>
  <si>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</si>
  <si>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</si>
  <si>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</si>
  <si>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</si>
  <si>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</si>
  <si>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</si>
  <si>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</si>
  <si>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</si>
  <si>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</si>
  <si>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</si>
  <si>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</si>
  <si>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</si>
  <si>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</si>
  <si>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</si>
  <si>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</si>
  <si>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</si>
  <si>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</si>
  <si>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</si>
  <si>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</si>
  <si>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</si>
  <si>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</si>
  <si>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</si>
  <si>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</si>
  <si>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</si>
  <si>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</si>
  <si>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</si>
  <si>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</si>
  <si>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</si>
  <si>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</si>
  <si>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</si>
  <si>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</si>
  <si>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</si>
  <si>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</si>
  <si>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</si>
  <si>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</si>
  <si>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</si>
  <si>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</si>
  <si>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</si>
  <si>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</si>
  <si>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</si>
  <si>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</si>
  <si>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</si>
  <si>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</si>
  <si>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</si>
  <si>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</si>
  <si>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</si>
  <si>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</si>
  <si>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</si>
  <si>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</si>
  <si>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</si>
  <si>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</si>
  <si>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</si>
  <si>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</si>
  <si>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</si>
  <si>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</si>
  <si>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</si>
  <si>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</si>
  <si>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</si>
  <si>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</si>
  <si>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</si>
  <si>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</si>
  <si>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</si>
  <si>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</si>
  <si>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</si>
  <si>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</si>
  <si>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</si>
  <si>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</si>
  <si>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</si>
  <si>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</si>
  <si>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</si>
  <si>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</si>
  <si>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</si>
  <si>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</si>
  <si>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</si>
  <si>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</si>
  <si>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</si>
  <si>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</si>
  <si>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</si>
  <si>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</si>
  <si>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</si>
  <si>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</si>
  <si>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</si>
  <si>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</si>
  <si>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</si>
  <si>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</si>
  <si>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</si>
  <si>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</si>
  <si>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</si>
  <si>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</si>
  <si>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</si>
  <si>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</si>
  <si>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</si>
  <si>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</si>
  <si>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</si>
  <si>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</si>
  <si>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</si>
  <si>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</si>
  <si>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</si>
  <si>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</si>
  <si>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</si>
  <si>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</si>
  <si>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</si>
  <si>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</si>
  <si>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</si>
  <si>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</si>
  <si>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</si>
  <si>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</si>
  <si>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</si>
  <si>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</si>
  <si>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</si>
  <si>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</si>
  <si>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</si>
  <si>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</si>
  <si>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</si>
  <si>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</si>
  <si>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</si>
  <si>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</si>
  <si>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</si>
  <si>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</si>
  <si>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</si>
  <si>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</si>
  <si>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</si>
  <si>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</si>
  <si>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</si>
  <si>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</si>
  <si>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</si>
  <si>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</si>
  <si>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</si>
  <si>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</si>
  <si>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</si>
  <si>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</si>
  <si>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</si>
  <si>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</si>
  <si>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</si>
  <si>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</si>
  <si>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</si>
  <si>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</si>
  <si>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</si>
  <si>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</si>
  <si>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</si>
  <si>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</si>
  <si>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</si>
  <si>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</si>
  <si>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</si>
  <si>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</si>
  <si>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</si>
  <si>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</si>
  <si>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</si>
  <si>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</si>
  <si>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</si>
  <si>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</si>
  <si>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</si>
  <si>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</si>
  <si>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</si>
  <si>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</si>
  <si>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</si>
  <si>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</si>
  <si>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</si>
  <si>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</si>
  <si>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</si>
  <si>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</si>
  <si>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</si>
  <si>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</si>
  <si>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</si>
  <si>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</si>
  <si>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</si>
  <si>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</si>
  <si>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</si>
  <si>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</si>
  <si>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</si>
  <si>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</si>
  <si>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</si>
  <si>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</si>
  <si>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</si>
  <si>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</si>
  <si>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</si>
  <si>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</si>
  <si>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</si>
  <si>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</si>
  <si>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</si>
  <si>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</si>
  <si>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</si>
  <si>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</si>
  <si>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</si>
  <si>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</si>
  <si>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</si>
  <si>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</si>
  <si>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</si>
  <si>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</si>
  <si>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</si>
  <si>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</si>
  <si>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</si>
  <si>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</si>
  <si>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</si>
  <si>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</si>
  <si>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</si>
  <si>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</si>
  <si>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</si>
  <si>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</si>
  <si>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</si>
  <si>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</si>
  <si>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</si>
  <si>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</si>
  <si>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</si>
  <si>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</si>
  <si>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</si>
  <si>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</si>
  <si>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</si>
  <si>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</si>
  <si>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</si>
  <si>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</si>
  <si>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</si>
  <si>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</si>
  <si>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</si>
  <si>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</si>
  <si>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</si>
  <si>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</si>
  <si>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</si>
  <si>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</si>
  <si>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</si>
  <si>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</si>
  <si>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</si>
  <si>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</si>
  <si>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</si>
  <si>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</si>
  <si>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</si>
  <si>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</si>
  <si>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</si>
  <si>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</si>
  <si>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</si>
  <si>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</si>
  <si>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</si>
  <si>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</si>
  <si>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</si>
  <si>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</si>
  <si>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</si>
  <si>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</si>
  <si>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</si>
  <si>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</si>
  <si>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</si>
  <si>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</si>
  <si>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</si>
  <si>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</si>
  <si>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</si>
  <si>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</si>
  <si>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</si>
  <si>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</si>
  <si>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</si>
  <si>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</si>
  <si>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</si>
  <si>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</si>
  <si>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</si>
  <si>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</si>
  <si>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</si>
  <si>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</si>
  <si>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</si>
  <si>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</si>
  <si>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</si>
  <si>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</si>
  <si>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</si>
  <si>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</si>
  <si>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</si>
  <si>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</si>
  <si>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</si>
  <si>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</si>
  <si>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</si>
  <si>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</si>
  <si>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</si>
  <si>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</si>
  <si>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</si>
  <si>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</si>
  <si>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</si>
  <si>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</si>
  <si>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</si>
  <si>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</si>
  <si>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</si>
  <si>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</si>
  <si>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</si>
  <si>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</si>
  <si>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</si>
  <si>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</si>
  <si>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</si>
  <si>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</si>
  <si>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</si>
  <si>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</si>
  <si>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</si>
  <si>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</si>
  <si>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</si>
  <si>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</si>
  <si>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</si>
  <si>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</si>
  <si>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</si>
  <si>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</si>
  <si>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</si>
  <si>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</si>
  <si>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</si>
  <si>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</si>
  <si>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</si>
  <si>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</si>
  <si>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</si>
  <si>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</si>
  <si>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</si>
  <si>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</si>
  <si>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</si>
  <si>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</si>
  <si>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</si>
  <si>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</si>
  <si>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</si>
  <si>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</si>
  <si>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</si>
  <si>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</si>
  <si>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</si>
  <si>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</si>
  <si>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</si>
  <si>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</si>
  <si>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</si>
  <si>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</si>
  <si>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</si>
  <si>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</si>
  <si>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</si>
  <si>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</si>
  <si>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</si>
  <si>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</si>
  <si>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</si>
  <si>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</si>
  <si>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</si>
  <si>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</si>
  <si>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</si>
  <si>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</si>
  <si>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809: Higher Education Auxiliary Enterprises</t>
  </si>
  <si>
    <t>101: Higher Education Instruction</t>
  </si>
  <si>
    <t>102: Higher Education Research</t>
  </si>
  <si>
    <t>104: Higher Education Academic Support</t>
  </si>
  <si>
    <t>105: Higher Education Student Services</t>
  </si>
  <si>
    <t>106: Higher Education Institutional Support</t>
  </si>
  <si>
    <t>107: Operation and Maintenance Of Plant</t>
  </si>
  <si>
    <t>100.01</t>
  </si>
  <si>
    <t>100.03</t>
  </si>
  <si>
    <t>108.03</t>
  </si>
  <si>
    <t>110.03</t>
  </si>
  <si>
    <t>809.03</t>
  </si>
  <si>
    <t>809.08</t>
  </si>
  <si>
    <t>101.03</t>
  </si>
  <si>
    <t>102.03</t>
  </si>
  <si>
    <t>104.03</t>
  </si>
  <si>
    <t>105.03</t>
  </si>
  <si>
    <t>106.03</t>
  </si>
  <si>
    <t>107.03</t>
  </si>
  <si>
    <t>100: Education and General Programs / 01: General</t>
  </si>
  <si>
    <t>100: Education and General Programs / 03: Higher Education Operating</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</si>
  <si>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</si>
  <si>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</si>
  <si>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</si>
  <si>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</si>
  <si>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</si>
  <si>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</si>
  <si>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</si>
  <si>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</si>
  <si>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</si>
  <si>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</si>
  <si>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</si>
  <si>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</si>
  <si>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</si>
  <si>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</si>
  <si>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03: Higher Education Operating</t>
  </si>
  <si>
    <t>809: Higher Education Auxiliary Enterprises / 03: Higher Education Operating</t>
  </si>
  <si>
    <t>809: Higher Education Auxiliary Enterprises / 08: Debt Service</t>
  </si>
  <si>
    <t>809: Higher Education Auxiliary Enterprises - Totals</t>
  </si>
  <si>
    <t>Item 483 G. (Health Insurance Premiums)</t>
  </si>
  <si>
    <t>Item 483 H. (Retirement)</t>
  </si>
  <si>
    <t>Item 483 O. (Line of Duty Act)</t>
  </si>
  <si>
    <t>Item 483 P. (Workers Comp Premiums)</t>
  </si>
  <si>
    <t>Item 483 R. (Minimum Wage Changes)</t>
  </si>
  <si>
    <t>Item 483 S. (SalaryIncrease)</t>
  </si>
  <si>
    <t>Item 483 U. (Adjunct Salary Increase)</t>
  </si>
  <si>
    <t>Item 483 V. (GTA Salary Increase)</t>
  </si>
  <si>
    <t>Item 483 W. (Bonus)</t>
  </si>
  <si>
    <t>Item 484 C. (VITA)</t>
  </si>
  <si>
    <t>Item 484 F. (Cardinal)</t>
  </si>
  <si>
    <t>Item 484 G. (Cardinal HCM)</t>
  </si>
  <si>
    <t>Item 484 H. (PB)</t>
  </si>
  <si>
    <t>Item 484 I. (PMIS)</t>
  </si>
  <si>
    <t>Item 484 J. (Property premium)</t>
  </si>
  <si>
    <t>Item 484 J. (property premium)</t>
  </si>
  <si>
    <t>Move state NGF to match state appropriation</t>
  </si>
  <si>
    <t>VHEPC Savings (FY20-FY22 3-year average amount)</t>
  </si>
  <si>
    <t>Fund split E&amp;G positions</t>
  </si>
  <si>
    <t>Athletics travel costs</t>
  </si>
  <si>
    <t>Legislative amendment</t>
  </si>
  <si>
    <t>Net 0 FY22 Central Appropriations</t>
  </si>
  <si>
    <t>Community Captains program</t>
  </si>
  <si>
    <t>Introduced budget (O&amp;M)</t>
  </si>
  <si>
    <t>Introduced budget (Aff. Access, Comm. Capt., O&amp;M, State-Mandated Min. Wage)</t>
  </si>
  <si>
    <t>Introduced budget (financial 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</si>
</sst>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0"/>
      <color theme="1"/>
      <name val="Times New Roman"/>
      <family val="1"/>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2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23" fillId="0" borderId="0" xfId="0" applyFont="1"/>
    <xf numFmtId="0" fontId="6" fillId="0" borderId="4" xfId="0" applyNumberFormat="1" applyFont="1" applyBorder="1" applyAlignment="1" applyProtection="1">
      <alignment vertical="top"/>
      <protection locked="0"/>
    </xf>
    <xf numFmtId="0" fontId="6" fillId="0" borderId="4" xfId="0" applyNumberFormat="1" applyFont="1" applyBorder="1" applyAlignment="1" applyProtection="1">
      <alignment vertical="top" wrapText="1"/>
      <protection locked="0"/>
    </xf>
    <xf numFmtId="0" fontId="6" fillId="0" borderId="4" xfId="0" applyNumberFormat="1" applyFont="1" applyBorder="1" applyAlignment="1" applyProtection="1">
      <alignment horizontal="center" vertical="top"/>
      <protection locked="0"/>
    </xf>
    <xf numFmtId="0" fontId="23" fillId="0" borderId="4" xfId="0" applyFont="1" applyBorder="1" applyAlignment="1" applyProtection="1">
      <alignment vertical="top" wrapText="1"/>
      <protection locked="0"/>
    </xf>
    <xf numFmtId="0" fontId="0" fillId="0" borderId="4" xfId="0" applyFont="1" applyBorder="1" applyAlignment="1" applyProtection="1">
      <alignment vertical="top" wrapText="1"/>
      <protection locked="0"/>
    </xf>
    <xf numFmtId="6" fontId="0" fillId="0" borderId="4" xfId="0" applyNumberFormat="1" applyFont="1" applyBorder="1" applyAlignment="1" applyProtection="1">
      <alignment vertical="top"/>
      <protection locked="0"/>
    </xf>
    <xf numFmtId="4" fontId="0" fillId="0" borderId="4" xfId="0" applyNumberFormat="1" applyFont="1" applyBorder="1" applyAlignment="1" applyProtection="1">
      <alignment vertical="top"/>
      <protection locked="0"/>
    </xf>
    <xf numFmtId="6" fontId="0" fillId="0" borderId="5" xfId="0" applyNumberFormat="1" applyFill="1" applyBorder="1" applyProtection="1">
      <protection hidden="1"/>
    </xf>
    <xf numFmtId="0" fontId="0" fillId="0" borderId="5" xfId="0" applyFill="1" applyBorder="1" applyAlignment="1">
      <alignment horizontal="left" indent="2"/>
    </xf>
    <xf numFmtId="0" fontId="0" fillId="0" borderId="7" xfId="0" applyFill="1" applyBorder="1" applyAlignment="1" applyProtection="1">
      <alignment horizontal="left" wrapText="1" indent="1"/>
      <protection hidden="1"/>
    </xf>
  </cellXfs>
  <cellStyles count="4">
    <cellStyle name="Hyperlink" xfId="3" builtinId="8"/>
    <cellStyle name="Neutral" xfId="1" builtinId="28"/>
    <cellStyle name="Normal" xfId="0" builtinId="0"/>
    <cellStyle name="Normal_Agencies" xfId="2" xr:uid="{00000000-0005-0000-0000-000003000000}"/>
  </cellStyles>
  <dxfs count="401">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0"/>
      <tableStyleElement type="headerRow" dxfId="399"/>
    </tableStyle>
    <tableStyle name="Table Style 1" pivot="0" count="3" xr9:uid="{00000000-0011-0000-FFFF-FFFF01000000}">
      <tableStyleElement type="wholeTable" dxfId="398"/>
      <tableStyleElement type="headerRow" dxfId="397"/>
      <tableStyleElement type="totalRow" dxfId="396"/>
    </tableStyle>
    <tableStyle name="TableStyleLight18 2" pivot="0" count="7" xr9:uid="{00000000-0011-0000-FFFF-FFFF02000000}">
      <tableStyleElement type="wholeTable" dxfId="395"/>
      <tableStyleElement type="headerRow" dxfId="394"/>
      <tableStyleElement type="totalRow" dxfId="393"/>
      <tableStyleElement type="firstColumn" dxfId="392"/>
      <tableStyleElement type="lastColumn" dxfId="391"/>
      <tableStyleElement type="firstRowStripe" dxfId="390"/>
      <tableStyleElement type="firstColumnStripe" dxfId="389"/>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551</xdr:row>
      <xdr:rowOff>60325</xdr:rowOff>
    </xdr:from>
    <xdr:to>
      <xdr:col>0</xdr:col>
      <xdr:colOff>4474004</xdr:colOff>
      <xdr:row>564</xdr:row>
      <xdr:rowOff>122093</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564</xdr:row>
      <xdr:rowOff>169719</xdr:rowOff>
    </xdr:from>
    <xdr:to>
      <xdr:col>0</xdr:col>
      <xdr:colOff>4472051</xdr:colOff>
      <xdr:row>576</xdr:row>
      <xdr:rowOff>55419</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88"/>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87">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6">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5">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4">
  <autoFilter ref="A3:P1593" xr:uid="{00000000-0009-0000-0100-000004000000}"/>
  <tableColumns count="16">
    <tableColumn id="1" xr3:uid="{00000000-0010-0000-0100-000001000000}" name="Secretarial Area Code" dataDxfId="383"/>
    <tableColumn id="2" xr3:uid="{00000000-0010-0000-0100-000002000000}" name="Secretarial Area Name" dataDxfId="382"/>
    <tableColumn id="3" xr3:uid="{00000000-0010-0000-0100-000003000000}" name="Agency Code" dataDxfId="381"/>
    <tableColumn id="4" xr3:uid="{00000000-0010-0000-0100-000004000000}" name="Agency Name" dataDxfId="380"/>
    <tableColumn id="5" xr3:uid="{00000000-0010-0000-0100-000005000000}" name="Pgm Code" dataDxfId="379"/>
    <tableColumn id="6" xr3:uid="{00000000-0010-0000-0100-000006000000}" name="Program Name" dataDxfId="378"/>
    <tableColumn id="7" xr3:uid="{00000000-0010-0000-0100-000007000000}" name="GF / NGF" dataDxfId="377"/>
    <tableColumn id="8" xr3:uid="{00000000-0010-0000-0100-000008000000}" name="Fund Group Code" dataDxfId="376"/>
    <tableColumn id="9" xr3:uid="{00000000-0010-0000-0100-000009000000}" name="Fund Group Name" dataDxfId="375"/>
    <tableColumn id="10" xr3:uid="{00000000-0010-0000-0100-00000A000000}" name="Fund Detail Code" dataDxfId="374"/>
    <tableColumn id="11" xr3:uid="{00000000-0010-0000-0100-00000B000000}" name="Fund Detail Name" dataDxfId="373"/>
    <tableColumn id="12" xr3:uid="{00000000-0010-0000-0100-00000C000000}" name="FY 2023 Approp" dataDxfId="372"/>
    <tableColumn id="13" xr3:uid="{00000000-0010-0000-0100-00000D000000}" name="FY 2024 Approp" dataDxfId="371"/>
    <tableColumn id="15" xr3:uid="{00000000-0010-0000-0100-00000F000000}" name="Alt Fund Group" dataDxfId="370">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69">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68">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4" tableType="queryTable" totalsRowShown="0">
  <autoFilter ref="B4:D14" xr:uid="{00000000-0009-0000-0100-000007000000}"/>
  <tableColumns count="3">
    <tableColumn id="1" xr3:uid="{00000000-0010-0000-0200-000001000000}" uniqueName="1" name="Program" queryTableFieldId="1"/>
    <tableColumn id="2" xr3:uid="{00000000-0010-0000-0200-000002000000}" uniqueName="2" name="Pgm Code" queryTableFieldId="2"/>
    <tableColumn id="3" xr3:uid="{00000000-0010-0000-0200-000003000000}"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14" tableType="queryTable" totalsRowShown="0">
  <autoFilter ref="A1:E14"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9" tableType="queryTable" totalsRowCount="1" headerRowDxfId="330" dataDxfId="328" headerRowBorderDxfId="329">
  <autoFilter ref="B5:Q18"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06" dataDxfId="205" totalsRowDxfId="204">
  <tableColumns count="14">
    <tableColumn id="1" xr3:uid="{00000000-0010-0000-1100-000001000000}" name="Sec Area" dataDxfId="203">
      <calculatedColumnFormula>VLOOKUP(Tbl_PositionBaseline[[#This Row],[Agy Code]],TblAgencies[],3,FALSE)</calculatedColumnFormula>
    </tableColumn>
    <tableColumn id="2" xr3:uid="{00000000-0010-0000-1100-000002000000}" name="Sec Area Sort" dataDxfId="202" totalsRowDxfId="201">
      <calculatedColumnFormula>VLOOKUP(Tbl_PositionBaseline[[#This Row],[Agy Code]],TblAgencies[],2,FALSE)</calculatedColumnFormula>
    </tableColumn>
    <tableColumn id="3" xr3:uid="{00000000-0010-0000-1100-000003000000}" name="Agy Code" dataDxfId="200" totalsRowDxfId="199">
      <calculatedColumnFormula>SelectAgyCode</calculatedColumnFormula>
    </tableColumn>
    <tableColumn id="4" xr3:uid="{00000000-0010-0000-1100-000004000000}" name="Agency" dataDxfId="198">
      <calculatedColumnFormula>VLOOKUP(Tbl_PositionBaseline[[#This Row],[Agy Code]],TblAgencies[],9,FALSE)</calculatedColumnFormula>
    </tableColumn>
    <tableColumn id="5" xr3:uid="{00000000-0010-0000-1100-000005000000}" name="Agency Title" dataDxfId="197">
      <calculatedColumnFormula>VLOOKUP(Tbl_PositionBaseline[[#This Row],[Agy Code]],TblAgencies[],10,FALSE)</calculatedColumnFormula>
    </tableColumn>
    <tableColumn id="6" xr3:uid="{00000000-0010-0000-1100-000006000000}" name="Agy Sort" dataDxfId="196">
      <calculatedColumnFormula>VLOOKUP(Tbl_PositionBaseline[[#This Row],[Agy Code]],TblAgencies[],13,FALSE)</calculatedColumnFormula>
    </tableColumn>
    <tableColumn id="14" xr3:uid="{00000000-0010-0000-1100-00000E000000}" name="Category" dataDxfId="195"/>
    <tableColumn id="7" xr3:uid="{00000000-0010-0000-1100-000007000000}" name="Adjusted Position Baseline for FYs 2023 and 2024" totalsRowLabel="Baseline appropriations for FY 2022" dataDxfId="194" totalsRowDxfId="193"/>
    <tableColumn id="11" xr3:uid="{00000000-0010-0000-1100-00000B000000}" name="FY 2023 GF Positions" dataDxfId="192"/>
    <tableColumn id="12" xr3:uid="{00000000-0010-0000-1100-00000C000000}" name="FY 2023 NGF Positions" dataDxfId="191"/>
    <tableColumn id="13" xr3:uid="{00000000-0010-0000-1100-00000D000000}" name="FY 2023 Total Positions" dataDxfId="190">
      <calculatedColumnFormula>Tbl_PositionBaseline[[#This Row],[FY 2023 GF Positions]]+Tbl_PositionBaseline[[#This Row],[FY 2023 NGF Positions]]</calculatedColumnFormula>
    </tableColumn>
    <tableColumn id="15" xr3:uid="{00000000-0010-0000-1100-00000F000000}" name="FY 2024 GF Positions" dataDxfId="189">
      <calculatedColumnFormula>Tbl_PositionBaseline[[#This Row],[FY 2023 GF Positions]]</calculatedColumnFormula>
    </tableColumn>
    <tableColumn id="16" xr3:uid="{00000000-0010-0000-1100-000010000000}" name="FY 2024 NGF Positions" dataDxfId="188">
      <calculatedColumnFormula>Tbl_PositionBaseline[[#This Row],[FY 2023 NGF Positions]]</calculatedColumnFormula>
    </tableColumn>
    <tableColumn id="17" xr3:uid="{00000000-0010-0000-1100-000011000000}"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86" dataDxfId="185" totalsRowDxfId="184">
  <tableColumns count="14">
    <tableColumn id="1" xr3:uid="{00000000-0010-0000-1200-000001000000}" name="Sec Area" dataDxfId="183" totalsRowDxfId="182">
      <calculatedColumnFormula>VLOOKUP(Tbl_PositionPolicyChange[[#This Row],[Agy Code]],TblAgencies[],3,FALSE)</calculatedColumnFormula>
    </tableColumn>
    <tableColumn id="2" xr3:uid="{00000000-0010-0000-1200-000002000000}" name="Sec Area Sort" dataDxfId="181" totalsRowDxfId="180">
      <calculatedColumnFormula>VLOOKUP(Tbl_PositionPolicyChange[[#This Row],[Agy Code]],TblAgencies[],2,FALSE)</calculatedColumnFormula>
    </tableColumn>
    <tableColumn id="3" xr3:uid="{00000000-0010-0000-1200-000003000000}" name="Agy Code" dataDxfId="179" totalsRowDxfId="178">
      <calculatedColumnFormula>SelectAgyCode</calculatedColumnFormula>
    </tableColumn>
    <tableColumn id="4" xr3:uid="{00000000-0010-0000-1200-000004000000}" name="Agency" dataDxfId="177" totalsRowDxfId="176">
      <calculatedColumnFormula>VLOOKUP(Tbl_PositionPolicyChange[[#This Row],[Agy Code]],TblAgencies[],9,FALSE)</calculatedColumnFormula>
    </tableColumn>
    <tableColumn id="5" xr3:uid="{00000000-0010-0000-1200-000005000000}" name="Agency Title" dataDxfId="175" totalsRowDxfId="174">
      <calculatedColumnFormula>VLOOKUP(Tbl_PositionPolicyChange[[#This Row],[Agy Code]],TblAgencies[],10,FALSE)</calculatedColumnFormula>
    </tableColumn>
    <tableColumn id="6" xr3:uid="{00000000-0010-0000-1200-000006000000}" name="Agy Sort" dataDxfId="173" totalsRowDxfId="172">
      <calculatedColumnFormula>VLOOKUP(Tbl_PositionPolicyChange[[#This Row],[Agy Code]],TblAgencies[],13,FALSE)</calculatedColumnFormula>
    </tableColumn>
    <tableColumn id="7" xr3:uid="{00000000-0010-0000-1200-000007000000}" name="Category" dataDxfId="171" totalsRowDxfId="170"/>
    <tableColumn id="8" xr3:uid="{00000000-0010-0000-1200-000008000000}" name="FYs 2023 and 2024  Proposed Policy" dataDxfId="169" totalsRowDxfId="168"/>
    <tableColumn id="12" xr3:uid="{00000000-0010-0000-1200-00000C000000}" name="FY 2023 GF Positions" dataDxfId="167" totalsRowDxfId="166"/>
    <tableColumn id="13" xr3:uid="{00000000-0010-0000-1200-00000D000000}" name="FY 2023 NGF Positions" dataDxfId="165" totalsRowDxfId="164"/>
    <tableColumn id="14" xr3:uid="{00000000-0010-0000-1200-00000E000000}" name="FY 2023 Total Positions" dataDxfId="163" totalsRowDxfId="162">
      <calculatedColumnFormula>Tbl_PositionPolicyChange[[#This Row],[FY 2023 GF Positions]]+Tbl_PositionPolicyChange[[#This Row],[FY 2023 NGF Positions]]</calculatedColumnFormula>
    </tableColumn>
    <tableColumn id="15" xr3:uid="{00000000-0010-0000-1200-00000F000000}" name="FY 2024 GF Positions" dataDxfId="161" totalsRowDxfId="160"/>
    <tableColumn id="16" xr3:uid="{00000000-0010-0000-1200-000010000000}" name="FY 2024 NGF Positions" dataDxfId="159" totalsRowDxfId="158"/>
    <tableColumn id="17" xr3:uid="{00000000-0010-0000-1200-000011000000}"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55" dataDxfId="154" totalsRowDxfId="153">
  <tableColumns count="14">
    <tableColumn id="1" xr3:uid="{00000000-0010-0000-1300-000001000000}" name="Sec Area" dataDxfId="152">
      <calculatedColumnFormula>VLOOKUP(Tbl_PositionBaselineCost[[#This Row],[Agy Code]],TblAgencies[],3,FALSE)</calculatedColumnFormula>
    </tableColumn>
    <tableColumn id="2" xr3:uid="{00000000-0010-0000-1300-000002000000}" name="Sec Area Sort" dataDxfId="151" totalsRowDxfId="150">
      <calculatedColumnFormula>VLOOKUP(Tbl_PositionBaselineCost[[#This Row],[Agy Code]],TblAgencies[],2,FALSE)</calculatedColumnFormula>
    </tableColumn>
    <tableColumn id="3" xr3:uid="{00000000-0010-0000-1300-000003000000}" name="Agy Code" dataDxfId="149" totalsRowDxfId="148">
      <calculatedColumnFormula>SelectAgyCode</calculatedColumnFormula>
    </tableColumn>
    <tableColumn id="4" xr3:uid="{00000000-0010-0000-1300-000004000000}" name="Agency" dataDxfId="147">
      <calculatedColumnFormula>VLOOKUP(Tbl_PositionBaselineCost[[#This Row],[Agy Code]],TblAgencies[],9,FALSE)</calculatedColumnFormula>
    </tableColumn>
    <tableColumn id="5" xr3:uid="{00000000-0010-0000-1300-000005000000}" name="Agency Title" dataDxfId="146">
      <calculatedColumnFormula>VLOOKUP(Tbl_PositionBaselineCost[[#This Row],[Agy Code]],TblAgencies[],10,FALSE)</calculatedColumnFormula>
    </tableColumn>
    <tableColumn id="6" xr3:uid="{00000000-0010-0000-1300-000006000000}" name="Agy Sort" dataDxfId="145">
      <calculatedColumnFormula>VLOOKUP(Tbl_PositionBaselineCost[[#This Row],[Agy Code]],TblAgencies[],13,FALSE)</calculatedColumnFormula>
    </tableColumn>
    <tableColumn id="14" xr3:uid="{00000000-0010-0000-1300-00000E000000}" name="Category" dataDxfId="144"/>
    <tableColumn id="7" xr3:uid="{00000000-0010-0000-1300-000007000000}" name="Adjusted Personnel Cost Baseline for FYs 2023 and 2024" totalsRowLabel="Total Cost of Baseline Positions" dataDxfId="143" totalsRowDxfId="142"/>
    <tableColumn id="11" xr3:uid="{00000000-0010-0000-1300-00000B000000}" name="2023 GF" dataDxfId="141"/>
    <tableColumn id="12" xr3:uid="{00000000-0010-0000-1300-00000C000000}" name="2023 NGF" dataDxfId="140"/>
    <tableColumn id="13" xr3:uid="{00000000-0010-0000-1300-00000D000000}" name="2023 TOTAL" dataDxfId="139">
      <calculatedColumnFormula>Tbl_PositionBaselineCost[[#This Row],[2023 GF]]+Tbl_PositionBaselineCost[[#This Row],[2023 NGF]]</calculatedColumnFormula>
    </tableColumn>
    <tableColumn id="15" xr3:uid="{00000000-0010-0000-1300-00000F000000}" name="2024 GF" dataDxfId="138"/>
    <tableColumn id="16" xr3:uid="{00000000-0010-0000-1300-000010000000}" name="2024 NGF" dataDxfId="137"/>
    <tableColumn id="17" xr3:uid="{00000000-0010-0000-1300-000011000000}"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35" dataDxfId="134" totalsRowDxfId="133">
  <tableColumns count="14">
    <tableColumn id="1" xr3:uid="{00000000-0010-0000-1400-000001000000}" name="Sec Area" dataDxfId="132" totalsRowDxfId="131">
      <calculatedColumnFormula>VLOOKUP(Tbl_PositionPolicyCostChange[[#This Row],[Agy Code]],TblAgencies[],3,FALSE)</calculatedColumnFormula>
    </tableColumn>
    <tableColumn id="2" xr3:uid="{00000000-0010-0000-1400-000002000000}" name="Sec Area Sort" dataDxfId="130" totalsRowDxfId="129">
      <calculatedColumnFormula>VLOOKUP(Tbl_PositionPolicyCostChange[[#This Row],[Agy Code]],TblAgencies[],2,FALSE)</calculatedColumnFormula>
    </tableColumn>
    <tableColumn id="3" xr3:uid="{00000000-0010-0000-1400-000003000000}" name="Agy Code" dataDxfId="128" totalsRowDxfId="127">
      <calculatedColumnFormula>SelectAgyCode</calculatedColumnFormula>
    </tableColumn>
    <tableColumn id="4" xr3:uid="{00000000-0010-0000-1400-000004000000}" name="Agency" dataDxfId="126" totalsRowDxfId="125">
      <calculatedColumnFormula>VLOOKUP(Tbl_PositionPolicyCostChange[[#This Row],[Agy Code]],TblAgencies[],9,FALSE)</calculatedColumnFormula>
    </tableColumn>
    <tableColumn id="5" xr3:uid="{00000000-0010-0000-1400-000005000000}" name="Agency Title" dataDxfId="124" totalsRowDxfId="123">
      <calculatedColumnFormula>VLOOKUP(Tbl_PositionPolicyCostChange[[#This Row],[Agy Code]],TblAgencies[],10,FALSE)</calculatedColumnFormula>
    </tableColumn>
    <tableColumn id="6" xr3:uid="{00000000-0010-0000-1400-000006000000}" name="Agy Sort" dataDxfId="122" totalsRowDxfId="121">
      <calculatedColumnFormula>VLOOKUP(Tbl_PositionPolicyCostChange[[#This Row],[Agy Code]],TblAgencies[],13,FALSE)</calculatedColumnFormula>
    </tableColumn>
    <tableColumn id="7" xr3:uid="{00000000-0010-0000-1400-000007000000}" name="Category" dataDxfId="120" totalsRowDxfId="119"/>
    <tableColumn id="8" xr3:uid="{00000000-0010-0000-1400-000008000000}" name="FYs 2023 and 2024  Proposed Policy" dataDxfId="118" totalsRowDxfId="117"/>
    <tableColumn id="12" xr3:uid="{00000000-0010-0000-1400-00000C000000}" name="2023 GF" dataDxfId="116" totalsRowDxfId="115"/>
    <tableColumn id="13" xr3:uid="{00000000-0010-0000-1400-00000D000000}" name="2023 NGF" dataDxfId="114" totalsRowDxfId="113"/>
    <tableColumn id="14" xr3:uid="{00000000-0010-0000-1400-00000E000000}" name="2023 TOTAL" dataDxfId="112" totalsRowDxfId="111">
      <calculatedColumnFormula>Tbl_PositionPolicyCostChange[[#This Row],[2023 GF]]+Tbl_PositionPolicyCostChange[[#This Row],[2023 NGF]]</calculatedColumnFormula>
    </tableColumn>
    <tableColumn id="15" xr3:uid="{00000000-0010-0000-1400-00000F000000}" name="2024 GF" dataDxfId="110" totalsRowDxfId="109"/>
    <tableColumn id="16" xr3:uid="{00000000-0010-0000-1400-000010000000}" name="2024 NGF" dataDxfId="108" totalsRowDxfId="107"/>
    <tableColumn id="17" xr3:uid="{00000000-0010-0000-1400-000011000000}"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550" tableType="queryTable" totalsRowShown="0">
  <autoFilter ref="B6:AA550" xr:uid="{00000000-0009-0000-0100-000020000000}">
    <filterColumn colId="13">
      <filters>
        <filter val="102: Higher Education Research"/>
      </filters>
    </filterColumn>
    <filterColumn colId="14">
      <filters>
        <filter val="01: General"/>
      </filters>
    </filterColumn>
  </autoFilter>
  <tableColumns count="26">
    <tableColumn id="45" xr3:uid="{00000000-0010-0000-1500-00002D000000}" uniqueName="45" name="Sec Area" queryTableFieldId="1" dataDxfId="97"/>
    <tableColumn id="46" xr3:uid="{00000000-0010-0000-1500-00002E000000}" uniqueName="46" name="Sec Area Sort" queryTableFieldId="2" dataDxfId="96"/>
    <tableColumn id="47" xr3:uid="{00000000-0010-0000-1500-00002F000000}" uniqueName="47" name="Agy Code" queryTableFieldId="3" dataDxfId="95"/>
    <tableColumn id="48" xr3:uid="{00000000-0010-0000-1500-000030000000}" uniqueName="48" name="Agency" queryTableFieldId="4" dataDxfId="94"/>
    <tableColumn id="49" xr3:uid="{00000000-0010-0000-1500-000031000000}" uniqueName="49" name="Agency Title" queryTableFieldId="5" dataDxfId="93"/>
    <tableColumn id="50" xr3:uid="{00000000-0010-0000-1500-000032000000}" uniqueName="50" name="Agy Sort" queryTableFieldId="6" dataDxfId="92"/>
    <tableColumn id="51" xr3:uid="{00000000-0010-0000-1500-000033000000}" uniqueName="51" name="Pgm Code" queryTableFieldId="7" dataDxfId="91"/>
    <tableColumn id="52" xr3:uid="{00000000-0010-0000-1500-000034000000}" uniqueName="52" name="Program Name" queryTableFieldId="8" dataDxfId="90"/>
    <tableColumn id="53" xr3:uid="{00000000-0010-0000-1500-000035000000}" uniqueName="53" name="Fund Group Code" queryTableFieldId="9" dataDxfId="89"/>
    <tableColumn id="54" xr3:uid="{00000000-0010-0000-1500-000036000000}" uniqueName="54" name="Fund Group Name" queryTableFieldId="10" dataDxfId="88"/>
    <tableColumn id="55" xr3:uid="{00000000-0010-0000-1500-000037000000}" uniqueName="55" name="FY 2022 Expend" queryTableFieldId="11" dataDxfId="87"/>
    <tableColumn id="56" xr3:uid="{00000000-0010-0000-1500-000038000000}" uniqueName="56" name="FY 2023 Approp" queryTableFieldId="12" dataDxfId="86"/>
    <tableColumn id="57" xr3:uid="{00000000-0010-0000-1500-000039000000}" uniqueName="57" name="FY 2024 Approp" queryTableFieldId="13" dataDxfId="85"/>
    <tableColumn id="58" xr3:uid="{00000000-0010-0000-1500-00003A000000}" uniqueName="58" name="Program" queryTableFieldId="14" dataDxfId="84"/>
    <tableColumn id="59" xr3:uid="{00000000-0010-0000-1500-00003B000000}" uniqueName="59" name="Fund Group" queryTableFieldId="15" dataDxfId="83"/>
    <tableColumn id="60" xr3:uid="{00000000-0010-0000-1500-00003C000000}" uniqueName="60" name="Detail Group" queryTableFieldId="16" dataDxfId="82"/>
    <tableColumn id="61" xr3:uid="{00000000-0010-0000-1500-00003D000000}" uniqueName="61" name="Detail Cat ID" queryTableFieldId="17" dataDxfId="81"/>
    <tableColumn id="62" xr3:uid="{00000000-0010-0000-1500-00003E000000}" uniqueName="62" name="Font Format" queryTableFieldId="18" dataDxfId="80"/>
    <tableColumn id="63" xr3:uid="{00000000-0010-0000-1500-00003F000000}" uniqueName="63" name="Border Format" queryTableFieldId="19" dataDxfId="79"/>
    <tableColumn id="64" xr3:uid="{00000000-0010-0000-1500-000040000000}" uniqueName="64" name="Category Sort" queryTableFieldId="20" dataDxfId="78"/>
    <tableColumn id="65" xr3:uid="{00000000-0010-0000-1500-000041000000}" uniqueName="65" name="Category" queryTableFieldId="21" dataDxfId="77"/>
    <tableColumn id="66" xr3:uid="{00000000-0010-0000-1500-000042000000}" uniqueName="66" name="Title" queryTableFieldId="22" dataDxfId="76"/>
    <tableColumn id="71" xr3:uid="{00000000-0010-0000-1500-000047000000}"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57" totalsRowShown="0" headerRowDxfId="52" dataDxfId="51">
  <autoFilter ref="B5:V15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4"/>
  <sheetViews>
    <sheetView workbookViewId="0">
      <selection activeCell="B4" sqref="B4:D14"/>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3056</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3057</v>
      </c>
      <c r="C8" s="14">
        <v>809</v>
      </c>
      <c r="D8" s="14" t="s">
        <v>1636</v>
      </c>
    </row>
    <row r="9" spans="2:4" x14ac:dyDescent="0.25">
      <c r="B9" s="14" t="s">
        <v>3058</v>
      </c>
      <c r="C9" s="14">
        <v>101</v>
      </c>
      <c r="D9" s="14" t="s">
        <v>3015</v>
      </c>
    </row>
    <row r="10" spans="2:4" x14ac:dyDescent="0.25">
      <c r="B10" s="14" t="s">
        <v>3059</v>
      </c>
      <c r="C10" s="14">
        <v>102</v>
      </c>
      <c r="D10" s="14" t="s">
        <v>3017</v>
      </c>
    </row>
    <row r="11" spans="2:4" x14ac:dyDescent="0.25">
      <c r="B11" s="14" t="s">
        <v>3060</v>
      </c>
      <c r="C11" s="14">
        <v>104</v>
      </c>
      <c r="D11" s="14" t="s">
        <v>3021</v>
      </c>
    </row>
    <row r="12" spans="2:4" x14ac:dyDescent="0.25">
      <c r="B12" s="14" t="s">
        <v>3061</v>
      </c>
      <c r="C12" s="14">
        <v>105</v>
      </c>
      <c r="D12" s="14" t="s">
        <v>3023</v>
      </c>
    </row>
    <row r="13" spans="2:4" x14ac:dyDescent="0.25">
      <c r="B13" s="14" t="s">
        <v>3062</v>
      </c>
      <c r="C13" s="14">
        <v>106</v>
      </c>
      <c r="D13" s="14" t="s">
        <v>3025</v>
      </c>
    </row>
    <row r="14" spans="2:4" x14ac:dyDescent="0.25">
      <c r="B14" s="14" t="s">
        <v>3063</v>
      </c>
      <c r="C14" s="14">
        <v>107</v>
      </c>
      <c r="D14"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60"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5"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60"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30"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60"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30"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5"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90"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5"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30"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60"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75"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60"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5"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5"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30"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5"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60"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4"/>
  <sheetViews>
    <sheetView workbookViewId="0">
      <selection sqref="A1:E14"/>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3064</v>
      </c>
      <c r="B2" s="14" t="s">
        <v>3056</v>
      </c>
      <c r="C2" s="14">
        <v>100</v>
      </c>
      <c r="D2" s="14" t="s">
        <v>2807</v>
      </c>
      <c r="E2" s="14" t="s">
        <v>1552</v>
      </c>
    </row>
    <row r="3" spans="1:5" x14ac:dyDescent="0.25">
      <c r="A3" s="14" t="s">
        <v>3065</v>
      </c>
      <c r="B3" s="14" t="s">
        <v>3056</v>
      </c>
      <c r="C3" s="14">
        <v>100</v>
      </c>
      <c r="D3" s="14" t="s">
        <v>2815</v>
      </c>
      <c r="E3" s="14" t="s">
        <v>1532</v>
      </c>
    </row>
    <row r="4" spans="1:5" x14ac:dyDescent="0.25">
      <c r="A4" s="14" t="s">
        <v>2982</v>
      </c>
      <c r="B4" s="14" t="s">
        <v>2862</v>
      </c>
      <c r="C4" s="14">
        <v>108</v>
      </c>
      <c r="D4" s="14" t="s">
        <v>2807</v>
      </c>
      <c r="E4" s="14" t="s">
        <v>1552</v>
      </c>
    </row>
    <row r="5" spans="1:5" x14ac:dyDescent="0.25">
      <c r="A5" s="14" t="s">
        <v>3066</v>
      </c>
      <c r="B5" s="14" t="s">
        <v>2862</v>
      </c>
      <c r="C5" s="14">
        <v>108</v>
      </c>
      <c r="D5" s="14" t="s">
        <v>2815</v>
      </c>
      <c r="E5" s="14" t="s">
        <v>1532</v>
      </c>
    </row>
    <row r="6" spans="1:5" x14ac:dyDescent="0.25">
      <c r="A6" s="14" t="s">
        <v>3067</v>
      </c>
      <c r="B6" s="14" t="s">
        <v>2863</v>
      </c>
      <c r="C6" s="14">
        <v>110</v>
      </c>
      <c r="D6" s="14" t="s">
        <v>2815</v>
      </c>
      <c r="E6" s="14" t="s">
        <v>1532</v>
      </c>
    </row>
    <row r="7" spans="1:5" x14ac:dyDescent="0.25">
      <c r="A7" s="14" t="s">
        <v>3068</v>
      </c>
      <c r="B7" s="14" t="s">
        <v>3057</v>
      </c>
      <c r="C7" s="14">
        <v>809</v>
      </c>
      <c r="D7" s="14" t="s">
        <v>2815</v>
      </c>
      <c r="E7" s="14" t="s">
        <v>1532</v>
      </c>
    </row>
    <row r="8" spans="1:5" x14ac:dyDescent="0.25">
      <c r="A8" s="14" t="s">
        <v>3069</v>
      </c>
      <c r="B8" s="14" t="s">
        <v>3057</v>
      </c>
      <c r="C8" s="14">
        <v>809</v>
      </c>
      <c r="D8" s="14" t="s">
        <v>2816</v>
      </c>
      <c r="E8" s="14" t="s">
        <v>1622</v>
      </c>
    </row>
    <row r="9" spans="1:5" x14ac:dyDescent="0.25">
      <c r="A9" s="14" t="s">
        <v>3070</v>
      </c>
      <c r="B9" s="14" t="s">
        <v>3058</v>
      </c>
      <c r="C9" s="14">
        <v>101</v>
      </c>
      <c r="D9" s="14" t="s">
        <v>2815</v>
      </c>
      <c r="E9" s="14" t="s">
        <v>1532</v>
      </c>
    </row>
    <row r="10" spans="1:5" x14ac:dyDescent="0.25">
      <c r="A10" s="14" t="s">
        <v>3071</v>
      </c>
      <c r="B10" s="14" t="s">
        <v>3059</v>
      </c>
      <c r="C10" s="14">
        <v>102</v>
      </c>
      <c r="D10" s="14" t="s">
        <v>2815</v>
      </c>
      <c r="E10" s="14" t="s">
        <v>1532</v>
      </c>
    </row>
    <row r="11" spans="1:5" x14ac:dyDescent="0.25">
      <c r="A11" s="14" t="s">
        <v>3072</v>
      </c>
      <c r="B11" s="14" t="s">
        <v>3060</v>
      </c>
      <c r="C11" s="14">
        <v>104</v>
      </c>
      <c r="D11" s="14" t="s">
        <v>2815</v>
      </c>
      <c r="E11" s="14" t="s">
        <v>1532</v>
      </c>
    </row>
    <row r="12" spans="1:5" x14ac:dyDescent="0.25">
      <c r="A12" s="14" t="s">
        <v>3073</v>
      </c>
      <c r="B12" s="14" t="s">
        <v>3061</v>
      </c>
      <c r="C12" s="14">
        <v>105</v>
      </c>
      <c r="D12" s="14" t="s">
        <v>2815</v>
      </c>
      <c r="E12" s="14" t="s">
        <v>1532</v>
      </c>
    </row>
    <row r="13" spans="1:5" x14ac:dyDescent="0.25">
      <c r="A13" s="14" t="s">
        <v>3074</v>
      </c>
      <c r="B13" s="14" t="s">
        <v>3062</v>
      </c>
      <c r="C13" s="14">
        <v>106</v>
      </c>
      <c r="D13" s="14" t="s">
        <v>2815</v>
      </c>
      <c r="E13" s="14" t="s">
        <v>1532</v>
      </c>
    </row>
    <row r="14" spans="1:5" x14ac:dyDescent="0.25">
      <c r="A14" s="14" t="s">
        <v>3075</v>
      </c>
      <c r="B14" s="14" t="s">
        <v>3063</v>
      </c>
      <c r="C14" s="14">
        <v>107</v>
      </c>
      <c r="D14" s="14" t="s">
        <v>2815</v>
      </c>
      <c r="E14"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242: Christopher Newport University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242</v>
      </c>
      <c r="E6" s="36" t="s">
        <v>292</v>
      </c>
      <c r="F6" s="37" t="s">
        <v>293</v>
      </c>
      <c r="G6" s="37">
        <v>87000</v>
      </c>
      <c r="H6" s="36" t="s">
        <v>3056</v>
      </c>
      <c r="I6" s="37">
        <v>100</v>
      </c>
      <c r="J6" s="37" t="s">
        <v>2597</v>
      </c>
      <c r="K6" s="44" t="s">
        <v>2807</v>
      </c>
      <c r="L6" s="37" t="s">
        <v>1552</v>
      </c>
      <c r="M6" s="36" t="s">
        <v>927</v>
      </c>
      <c r="N6" s="38">
        <v>0</v>
      </c>
      <c r="O6" s="38">
        <v>43714369</v>
      </c>
      <c r="P6" s="38">
        <v>43832869</v>
      </c>
      <c r="Q6" s="45" t="str">
        <f>IF(Tbl_Combined[[#This Row],[Fund Group Code]]="01","GF","NGF")</f>
        <v>GF</v>
      </c>
    </row>
    <row r="7" spans="2:17" ht="30" x14ac:dyDescent="0.25">
      <c r="B7" s="36" t="s">
        <v>277</v>
      </c>
      <c r="C7" s="37">
        <v>7</v>
      </c>
      <c r="D7" s="37">
        <v>242</v>
      </c>
      <c r="E7" s="36" t="s">
        <v>292</v>
      </c>
      <c r="F7" s="37" t="s">
        <v>293</v>
      </c>
      <c r="G7" s="37">
        <v>87000</v>
      </c>
      <c r="H7" s="36" t="s">
        <v>3056</v>
      </c>
      <c r="I7" s="37">
        <v>100</v>
      </c>
      <c r="J7" s="37" t="s">
        <v>2597</v>
      </c>
      <c r="K7" s="44" t="s">
        <v>2815</v>
      </c>
      <c r="L7" s="37" t="s">
        <v>1532</v>
      </c>
      <c r="M7" s="36" t="s">
        <v>1053</v>
      </c>
      <c r="N7" s="38">
        <v>0</v>
      </c>
      <c r="O7" s="38">
        <v>51016995</v>
      </c>
      <c r="P7" s="38">
        <v>51020995</v>
      </c>
      <c r="Q7" s="45" t="str">
        <f>IF(Tbl_Combined[[#This Row],[Fund Group Code]]="01","GF","NGF")</f>
        <v>NGF</v>
      </c>
    </row>
    <row r="8" spans="2:17" ht="30" x14ac:dyDescent="0.25">
      <c r="B8" s="36" t="s">
        <v>277</v>
      </c>
      <c r="C8" s="37">
        <v>7</v>
      </c>
      <c r="D8" s="37">
        <v>242</v>
      </c>
      <c r="E8" s="36" t="s">
        <v>292</v>
      </c>
      <c r="F8" s="37" t="s">
        <v>293</v>
      </c>
      <c r="G8" s="37">
        <v>87000</v>
      </c>
      <c r="H8" s="36" t="s">
        <v>3058</v>
      </c>
      <c r="I8" s="37">
        <v>101</v>
      </c>
      <c r="J8" s="37" t="s">
        <v>3015</v>
      </c>
      <c r="K8" s="44" t="s">
        <v>2815</v>
      </c>
      <c r="L8" s="37" t="s">
        <v>1532</v>
      </c>
      <c r="M8" s="36" t="s">
        <v>1053</v>
      </c>
      <c r="N8" s="38">
        <v>39937782.149999999</v>
      </c>
      <c r="O8" s="38">
        <v>0</v>
      </c>
      <c r="P8" s="38">
        <v>0</v>
      </c>
      <c r="Q8" s="46" t="str">
        <f>IF(Tbl_Combined[[#This Row],[Fund Group Code]]="01","GF","NGF")</f>
        <v>NGF</v>
      </c>
    </row>
    <row r="9" spans="2:17" ht="30" x14ac:dyDescent="0.25">
      <c r="B9" s="36" t="s">
        <v>277</v>
      </c>
      <c r="C9" s="37">
        <v>7</v>
      </c>
      <c r="D9" s="37">
        <v>242</v>
      </c>
      <c r="E9" s="36" t="s">
        <v>292</v>
      </c>
      <c r="F9" s="37" t="s">
        <v>293</v>
      </c>
      <c r="G9" s="37">
        <v>87000</v>
      </c>
      <c r="H9" s="36" t="s">
        <v>3059</v>
      </c>
      <c r="I9" s="37">
        <v>102</v>
      </c>
      <c r="J9" s="37" t="s">
        <v>3017</v>
      </c>
      <c r="K9" s="44" t="s">
        <v>2815</v>
      </c>
      <c r="L9" s="37" t="s">
        <v>1532</v>
      </c>
      <c r="M9" s="36" t="s">
        <v>1053</v>
      </c>
      <c r="N9" s="38">
        <v>1706655.19</v>
      </c>
      <c r="O9" s="38">
        <v>0</v>
      </c>
      <c r="P9" s="38">
        <v>0</v>
      </c>
      <c r="Q9" s="46" t="str">
        <f>IF(Tbl_Combined[[#This Row],[Fund Group Code]]="01","GF","NGF")</f>
        <v>NGF</v>
      </c>
    </row>
    <row r="10" spans="2:17" ht="30" x14ac:dyDescent="0.25">
      <c r="B10" s="36" t="s">
        <v>277</v>
      </c>
      <c r="C10" s="37">
        <v>7</v>
      </c>
      <c r="D10" s="37">
        <v>242</v>
      </c>
      <c r="E10" s="36" t="s">
        <v>292</v>
      </c>
      <c r="F10" s="37" t="s">
        <v>293</v>
      </c>
      <c r="G10" s="37">
        <v>87000</v>
      </c>
      <c r="H10" s="36" t="s">
        <v>3060</v>
      </c>
      <c r="I10" s="37">
        <v>104</v>
      </c>
      <c r="J10" s="37" t="s">
        <v>3021</v>
      </c>
      <c r="K10" s="44" t="s">
        <v>2815</v>
      </c>
      <c r="L10" s="37" t="s">
        <v>1532</v>
      </c>
      <c r="M10" s="36" t="s">
        <v>1053</v>
      </c>
      <c r="N10" s="38">
        <v>13718650.129999999</v>
      </c>
      <c r="O10" s="38">
        <v>0</v>
      </c>
      <c r="P10" s="38">
        <v>0</v>
      </c>
      <c r="Q10" s="46" t="str">
        <f>IF(Tbl_Combined[[#This Row],[Fund Group Code]]="01","GF","NGF")</f>
        <v>NGF</v>
      </c>
    </row>
    <row r="11" spans="2:17" ht="30" x14ac:dyDescent="0.25">
      <c r="B11" s="36" t="s">
        <v>277</v>
      </c>
      <c r="C11" s="37">
        <v>7</v>
      </c>
      <c r="D11" s="37">
        <v>242</v>
      </c>
      <c r="E11" s="36" t="s">
        <v>292</v>
      </c>
      <c r="F11" s="37" t="s">
        <v>293</v>
      </c>
      <c r="G11" s="37">
        <v>87000</v>
      </c>
      <c r="H11" s="36" t="s">
        <v>3061</v>
      </c>
      <c r="I11" s="37">
        <v>105</v>
      </c>
      <c r="J11" s="37" t="s">
        <v>3023</v>
      </c>
      <c r="K11" s="44" t="s">
        <v>2815</v>
      </c>
      <c r="L11" s="37" t="s">
        <v>1532</v>
      </c>
      <c r="M11" s="36" t="s">
        <v>1053</v>
      </c>
      <c r="N11" s="38">
        <v>8063964.0200000005</v>
      </c>
      <c r="O11" s="38">
        <v>0</v>
      </c>
      <c r="P11" s="38">
        <v>0</v>
      </c>
      <c r="Q11" s="46" t="str">
        <f>IF(Tbl_Combined[[#This Row],[Fund Group Code]]="01","GF","NGF")</f>
        <v>NGF</v>
      </c>
    </row>
    <row r="12" spans="2:17" ht="30" x14ac:dyDescent="0.25">
      <c r="B12" s="36" t="s">
        <v>277</v>
      </c>
      <c r="C12" s="37">
        <v>7</v>
      </c>
      <c r="D12" s="37">
        <v>242</v>
      </c>
      <c r="E12" s="36" t="s">
        <v>292</v>
      </c>
      <c r="F12" s="37" t="s">
        <v>293</v>
      </c>
      <c r="G12" s="37">
        <v>87000</v>
      </c>
      <c r="H12" s="36" t="s">
        <v>3062</v>
      </c>
      <c r="I12" s="37">
        <v>106</v>
      </c>
      <c r="J12" s="37" t="s">
        <v>3025</v>
      </c>
      <c r="K12" s="44" t="s">
        <v>2815</v>
      </c>
      <c r="L12" s="37" t="s">
        <v>1532</v>
      </c>
      <c r="M12" s="36" t="s">
        <v>1053</v>
      </c>
      <c r="N12" s="38">
        <v>11881983.940000001</v>
      </c>
      <c r="O12" s="38">
        <v>0</v>
      </c>
      <c r="P12" s="38">
        <v>0</v>
      </c>
      <c r="Q12" s="46" t="str">
        <f>IF(Tbl_Combined[[#This Row],[Fund Group Code]]="01","GF","NGF")</f>
        <v>NGF</v>
      </c>
    </row>
    <row r="13" spans="2:17" ht="30" x14ac:dyDescent="0.25">
      <c r="B13" s="36" t="s">
        <v>277</v>
      </c>
      <c r="C13" s="37">
        <v>7</v>
      </c>
      <c r="D13" s="37">
        <v>242</v>
      </c>
      <c r="E13" s="36" t="s">
        <v>292</v>
      </c>
      <c r="F13" s="37" t="s">
        <v>293</v>
      </c>
      <c r="G13" s="37">
        <v>87000</v>
      </c>
      <c r="H13" s="36" t="s">
        <v>3063</v>
      </c>
      <c r="I13" s="37">
        <v>107</v>
      </c>
      <c r="J13" s="37" t="s">
        <v>3027</v>
      </c>
      <c r="K13" s="44" t="s">
        <v>2815</v>
      </c>
      <c r="L13" s="37" t="s">
        <v>1532</v>
      </c>
      <c r="M13" s="36" t="s">
        <v>1053</v>
      </c>
      <c r="N13" s="38">
        <v>12076901.67</v>
      </c>
      <c r="O13" s="38">
        <v>0</v>
      </c>
      <c r="P13" s="38">
        <v>0</v>
      </c>
      <c r="Q13" s="46" t="str">
        <f>IF(Tbl_Combined[[#This Row],[Fund Group Code]]="01","GF","NGF")</f>
        <v>NGF</v>
      </c>
    </row>
    <row r="14" spans="2:17" ht="30" x14ac:dyDescent="0.25">
      <c r="B14" s="36" t="s">
        <v>277</v>
      </c>
      <c r="C14" s="37">
        <v>7</v>
      </c>
      <c r="D14" s="37">
        <v>242</v>
      </c>
      <c r="E14" s="36" t="s">
        <v>292</v>
      </c>
      <c r="F14" s="37" t="s">
        <v>293</v>
      </c>
      <c r="G14" s="37">
        <v>87000</v>
      </c>
      <c r="H14" s="36" t="s">
        <v>2862</v>
      </c>
      <c r="I14" s="37">
        <v>108</v>
      </c>
      <c r="J14" s="37" t="s">
        <v>1625</v>
      </c>
      <c r="K14" s="44" t="s">
        <v>2807</v>
      </c>
      <c r="L14" s="37" t="s">
        <v>1552</v>
      </c>
      <c r="M14" s="36" t="s">
        <v>927</v>
      </c>
      <c r="N14" s="38">
        <v>6414030</v>
      </c>
      <c r="O14" s="38">
        <v>6587330</v>
      </c>
      <c r="P14" s="38">
        <v>7534030</v>
      </c>
      <c r="Q14" s="46" t="str">
        <f>IF(Tbl_Combined[[#This Row],[Fund Group Code]]="01","GF","NGF")</f>
        <v>GF</v>
      </c>
    </row>
    <row r="15" spans="2:17" ht="30" x14ac:dyDescent="0.25">
      <c r="B15" s="36" t="s">
        <v>277</v>
      </c>
      <c r="C15" s="37">
        <v>7</v>
      </c>
      <c r="D15" s="37">
        <v>242</v>
      </c>
      <c r="E15" s="36" t="s">
        <v>292</v>
      </c>
      <c r="F15" s="37" t="s">
        <v>293</v>
      </c>
      <c r="G15" s="37">
        <v>87000</v>
      </c>
      <c r="H15" s="36" t="s">
        <v>2862</v>
      </c>
      <c r="I15" s="37">
        <v>108</v>
      </c>
      <c r="J15" s="37" t="s">
        <v>1625</v>
      </c>
      <c r="K15" s="44" t="s">
        <v>2815</v>
      </c>
      <c r="L15" s="37" t="s">
        <v>1532</v>
      </c>
      <c r="M15" s="36" t="s">
        <v>1053</v>
      </c>
      <c r="N15" s="38">
        <v>7279127</v>
      </c>
      <c r="O15" s="38">
        <v>3930000</v>
      </c>
      <c r="P15" s="38">
        <v>3930000</v>
      </c>
      <c r="Q15" s="46" t="str">
        <f>IF(Tbl_Combined[[#This Row],[Fund Group Code]]="01","GF","NGF")</f>
        <v>NGF</v>
      </c>
    </row>
    <row r="16" spans="2:17" ht="30" x14ac:dyDescent="0.25">
      <c r="B16" s="36" t="s">
        <v>277</v>
      </c>
      <c r="C16" s="37">
        <v>7</v>
      </c>
      <c r="D16" s="37">
        <v>242</v>
      </c>
      <c r="E16" s="36" t="s">
        <v>292</v>
      </c>
      <c r="F16" s="37" t="s">
        <v>293</v>
      </c>
      <c r="G16" s="37">
        <v>87000</v>
      </c>
      <c r="H16" s="36" t="s">
        <v>2863</v>
      </c>
      <c r="I16" s="37">
        <v>110</v>
      </c>
      <c r="J16" s="37" t="s">
        <v>1630</v>
      </c>
      <c r="K16" s="44" t="s">
        <v>2815</v>
      </c>
      <c r="L16" s="37" t="s">
        <v>1532</v>
      </c>
      <c r="M16" s="36" t="s">
        <v>1053</v>
      </c>
      <c r="N16" s="38">
        <v>1407363.18</v>
      </c>
      <c r="O16" s="38">
        <v>1498882</v>
      </c>
      <c r="P16" s="38">
        <v>1498882</v>
      </c>
      <c r="Q16" s="46" t="str">
        <f>IF(Tbl_Combined[[#This Row],[Fund Group Code]]="01","GF","NGF")</f>
        <v>NGF</v>
      </c>
    </row>
    <row r="17" spans="2:17" ht="30" x14ac:dyDescent="0.25">
      <c r="B17" s="36" t="s">
        <v>277</v>
      </c>
      <c r="C17" s="37">
        <v>7</v>
      </c>
      <c r="D17" s="37">
        <v>242</v>
      </c>
      <c r="E17" s="36" t="s">
        <v>292</v>
      </c>
      <c r="F17" s="37" t="s">
        <v>293</v>
      </c>
      <c r="G17" s="37">
        <v>87000</v>
      </c>
      <c r="H17" s="36" t="s">
        <v>3057</v>
      </c>
      <c r="I17" s="37">
        <v>809</v>
      </c>
      <c r="J17" s="37" t="s">
        <v>1636</v>
      </c>
      <c r="K17" s="44" t="s">
        <v>2815</v>
      </c>
      <c r="L17" s="37" t="s">
        <v>1532</v>
      </c>
      <c r="M17" s="36" t="s">
        <v>1053</v>
      </c>
      <c r="N17" s="38">
        <v>62757650.719999991</v>
      </c>
      <c r="O17" s="38">
        <v>61759270</v>
      </c>
      <c r="P17" s="38">
        <v>61759270</v>
      </c>
      <c r="Q17" s="46" t="str">
        <f>IF(Tbl_Combined[[#This Row],[Fund Group Code]]="01","GF","NGF")</f>
        <v>NGF</v>
      </c>
    </row>
    <row r="18" spans="2:17" ht="30" x14ac:dyDescent="0.25">
      <c r="B18" s="36" t="s">
        <v>277</v>
      </c>
      <c r="C18" s="37">
        <v>7</v>
      </c>
      <c r="D18" s="37">
        <v>242</v>
      </c>
      <c r="E18" s="36" t="s">
        <v>292</v>
      </c>
      <c r="F18" s="37" t="s">
        <v>293</v>
      </c>
      <c r="G18" s="37">
        <v>87000</v>
      </c>
      <c r="H18" s="36" t="s">
        <v>3057</v>
      </c>
      <c r="I18" s="37">
        <v>809</v>
      </c>
      <c r="J18" s="37" t="s">
        <v>1636</v>
      </c>
      <c r="K18" s="44" t="s">
        <v>2816</v>
      </c>
      <c r="L18" s="37" t="s">
        <v>1622</v>
      </c>
      <c r="M18" s="36" t="s">
        <v>1180</v>
      </c>
      <c r="N18" s="38">
        <v>10821796.59</v>
      </c>
      <c r="O18" s="38">
        <v>19703869</v>
      </c>
      <c r="P18" s="38">
        <v>19703869</v>
      </c>
      <c r="Q18" s="46" t="str">
        <f>IF(Tbl_Combined[[#This Row],[Fund Group Code]]="01","GF","NGF")</f>
        <v>NGF</v>
      </c>
    </row>
    <row r="19" spans="2:17" x14ac:dyDescent="0.25">
      <c r="B19" s="36"/>
      <c r="C19" s="37"/>
      <c r="D19" s="37"/>
      <c r="E19" s="36"/>
      <c r="F19" s="37"/>
      <c r="G19" s="37"/>
      <c r="H19" s="36"/>
      <c r="I19" s="37"/>
      <c r="J19" s="37"/>
      <c r="K19" s="44"/>
      <c r="L19" s="37"/>
      <c r="M19" s="36"/>
      <c r="N19" s="190">
        <f>SUBTOTAL(109,Tbl_Combined[FY 2022 Expend])</f>
        <v>176065904.59</v>
      </c>
      <c r="O19" s="190">
        <f>SUBTOTAL(109,Tbl_Combined[FY 2023 Approp])</f>
        <v>188210715</v>
      </c>
      <c r="P19" s="190">
        <f>SUBTOTAL(109,Tbl_Combined[FY 2024 Approp])</f>
        <v>189279915</v>
      </c>
      <c r="Q19"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3">
        <v>1</v>
      </c>
      <c r="C13" t="s">
        <v>2987</v>
      </c>
      <c r="D13" t="s">
        <v>2859</v>
      </c>
      <c r="E13" s="21" t="s">
        <v>2978</v>
      </c>
    </row>
    <row r="14" spans="2:5" x14ac:dyDescent="0.25">
      <c r="B14" s="143">
        <v>2</v>
      </c>
      <c r="C14" s="143" t="s">
        <v>2990</v>
      </c>
      <c r="D14" s="143" t="s">
        <v>2860</v>
      </c>
      <c r="E14" s="144" t="s">
        <v>2978</v>
      </c>
    </row>
    <row r="15" spans="2:5" x14ac:dyDescent="0.25">
      <c r="B15" s="143">
        <v>3</v>
      </c>
      <c r="C15" s="143" t="s">
        <v>2989</v>
      </c>
      <c r="D15" s="143" t="s">
        <v>2858</v>
      </c>
      <c r="E15" s="21" t="s">
        <v>2977</v>
      </c>
    </row>
    <row r="16" spans="2:5" x14ac:dyDescent="0.25">
      <c r="B16" s="143">
        <v>4</v>
      </c>
      <c r="C16" t="s">
        <v>2904</v>
      </c>
      <c r="D16" t="s">
        <v>2858</v>
      </c>
      <c r="E16" s="21" t="s">
        <v>2977</v>
      </c>
    </row>
    <row r="17" spans="2:5" x14ac:dyDescent="0.25">
      <c r="B17" s="143">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242</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9" sqref="B29"/>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3054</v>
      </c>
    </row>
    <row r="22" spans="2:2" x14ac:dyDescent="0.25">
      <c r="B22" s="207" t="s">
        <v>3052</v>
      </c>
    </row>
    <row r="23" spans="2:2" ht="9.9499999999999993" customHeight="1" x14ac:dyDescent="0.25">
      <c r="B23" s="18"/>
    </row>
    <row r="24" spans="2:2" x14ac:dyDescent="0.25">
      <c r="B24" s="209" t="s">
        <v>3055</v>
      </c>
    </row>
    <row r="25" spans="2:2" x14ac:dyDescent="0.25">
      <c r="B25" s="208" t="s">
        <v>3042</v>
      </c>
    </row>
    <row r="26" spans="2:2" x14ac:dyDescent="0.25">
      <c r="B26" t="s">
        <v>3043</v>
      </c>
    </row>
    <row r="27" spans="2:2" ht="8.1" customHeight="1" x14ac:dyDescent="0.25"/>
    <row r="28" spans="2:2" x14ac:dyDescent="0.25">
      <c r="B28" s="208" t="s">
        <v>3048</v>
      </c>
    </row>
    <row r="29" spans="2:2" ht="47.1" customHeight="1" x14ac:dyDescent="0.25">
      <c r="B29" s="65" t="s">
        <v>3044</v>
      </c>
    </row>
    <row r="30" spans="2:2" ht="8.4499999999999993" customHeight="1" x14ac:dyDescent="0.25"/>
    <row r="31" spans="2:2" x14ac:dyDescent="0.25">
      <c r="B31" s="208" t="s">
        <v>3049</v>
      </c>
    </row>
    <row r="32" spans="2:2" x14ac:dyDescent="0.25">
      <c r="B32" t="s">
        <v>3045</v>
      </c>
    </row>
    <row r="33" spans="2:2" ht="8.4499999999999993" customHeight="1" x14ac:dyDescent="0.25"/>
    <row r="34" spans="2:2" x14ac:dyDescent="0.25">
      <c r="B34" s="208" t="s">
        <v>3050</v>
      </c>
    </row>
    <row r="35" spans="2:2" ht="45" x14ac:dyDescent="0.25">
      <c r="B35" s="65" t="s">
        <v>3046</v>
      </c>
    </row>
    <row r="36" spans="2:2" ht="9" customHeight="1" x14ac:dyDescent="0.25"/>
    <row r="37" spans="2:2" x14ac:dyDescent="0.25">
      <c r="B37" s="208" t="s">
        <v>3051</v>
      </c>
    </row>
    <row r="38" spans="2:2" ht="45" x14ac:dyDescent="0.25">
      <c r="B38" s="206" t="s">
        <v>3047</v>
      </c>
    </row>
  </sheetData>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zoomScale="130" zoomScaleNormal="130" workbookViewId="0">
      <pane ySplit="2" topLeftCell="A3" activePane="bottomLeft" state="frozen"/>
      <selection pane="bottomLeft" activeCell="N1" sqref="N1"/>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292</v>
      </c>
      <c r="J2" s="34"/>
      <c r="K2" s="34"/>
      <c r="L2" s="34"/>
      <c r="M2" s="34"/>
      <c r="N2" s="34"/>
      <c r="O2" s="34"/>
      <c r="P2" s="34"/>
      <c r="Q2" s="34"/>
      <c r="R2" s="34"/>
    </row>
    <row r="4" spans="2:18" x14ac:dyDescent="0.25">
      <c r="D4" s="21">
        <f>VLOOKUP('Totals - Summary'!$I$2,Tbl_AgencyLookup[],2,FALSE)</f>
        <v>242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1" t="s">
        <v>2837</v>
      </c>
      <c r="N5" s="131" t="s">
        <v>2838</v>
      </c>
      <c r="O5" s="131" t="s">
        <v>2884</v>
      </c>
      <c r="P5" s="131" t="s">
        <v>2839</v>
      </c>
      <c r="Q5" s="131" t="s">
        <v>2840</v>
      </c>
      <c r="R5" s="131" t="s">
        <v>2883</v>
      </c>
    </row>
    <row r="6" spans="2:18" x14ac:dyDescent="0.25">
      <c r="B6" t="str">
        <f>VLOOKUP(Tbl_SummaryBaselineAdj[[#This Row],[Agy Code]],TblAgencies[],3,FALSE)</f>
        <v>Education</v>
      </c>
      <c r="C6" s="21">
        <f>VLOOKUP(Tbl_SummaryBaselineAdj[[#This Row],[Agy Code]],TblAgencies[],2,FALSE)</f>
        <v>3</v>
      </c>
      <c r="D6" s="21">
        <f t="shared" ref="D6:D16" si="0">SelectAgyCode</f>
        <v>242</v>
      </c>
      <c r="E6" t="str">
        <f>VLOOKUP(Tbl_SummaryBaselineAdj[[#This Row],[Agy Code]],TblAgencies[],9,FALSE)</f>
        <v>242: Christopher Newport University</v>
      </c>
      <c r="F6" t="str">
        <f>VLOOKUP(Tbl_SummaryBaselineAdj[[#This Row],[Agy Code]],TblAgencies[],10,FALSE)</f>
        <v>Christopher Newport University</v>
      </c>
      <c r="G6">
        <f>VLOOKUP(Tbl_SummaryBaselineAdj[[#This Row],[Agy Code]],TblAgencies[],13,FALSE)</f>
        <v>87000</v>
      </c>
      <c r="H6" t="s">
        <v>2991</v>
      </c>
      <c r="I6" s="146" t="s">
        <v>2992</v>
      </c>
      <c r="J6" s="115"/>
      <c r="K6" s="115"/>
      <c r="L6" s="102"/>
      <c r="M6" s="176">
        <f>SUMIFS(Tbl_Combined[FY 2022 Expend],Tbl_Combined[Agy Code],Tbl_SummaryBaselineAdj[[#This Row],[Agy Code]],Tbl_Combined[GF-NGF],"GF")</f>
        <v>6414030</v>
      </c>
      <c r="N6" s="176">
        <f>SUMIFS(Tbl_Combined[FY 2022 Expend],Tbl_Combined[Agy Code],Tbl_SummaryBaselineAdj[[#This Row],[Agy Code]],Tbl_Combined[GF-NGF],"NGF")</f>
        <v>169651874.59</v>
      </c>
      <c r="O6" s="176">
        <f>Tbl_SummaryBaselineAdj[[#This Row],[2023 GF]]+Tbl_SummaryBaselineAdj[[#This Row],[2023 NGF]]</f>
        <v>176065904.59</v>
      </c>
      <c r="P6" s="176">
        <f>SUMIFS(Tbl_Combined[FY 2022 Expend],Tbl_Combined[Agy Code],Tbl_SummaryBaselineAdj[[#This Row],[Agy Code]],Tbl_Combined[GF-NGF],"GF")</f>
        <v>6414030</v>
      </c>
      <c r="Q6" s="176">
        <f>SUMIFS(Tbl_Combined[FY 2022 Expend],Tbl_Combined[Agy Code],Tbl_SummaryBaselineAdj[[#This Row],[Agy Code]],Tbl_Combined[GF-NGF],"NGF")</f>
        <v>169651874.59</v>
      </c>
      <c r="R6" s="176">
        <f>Tbl_SummaryBaselineAdj[[#This Row],[2024 GF]]+Tbl_SummaryBaselineAdj[[#This Row],[2024 NGF]]</f>
        <v>176065904.59</v>
      </c>
    </row>
    <row r="7" spans="2:18" x14ac:dyDescent="0.25">
      <c r="B7" s="14" t="str">
        <f>VLOOKUP(Tbl_SummaryBaselineAdj[[#This Row],[Agy Code]],TblAgencies[],3,FALSE)</f>
        <v>Education</v>
      </c>
      <c r="C7" s="73">
        <f>VLOOKUP(Tbl_SummaryBaselineAdj[[#This Row],[Agy Code]],TblAgencies[],2,FALSE)</f>
        <v>3</v>
      </c>
      <c r="D7" s="21">
        <f>SelectAgyCode</f>
        <v>242</v>
      </c>
      <c r="E7" s="14" t="str">
        <f>VLOOKUP(Tbl_SummaryBaselineAdj[[#This Row],[Agy Code]],TblAgencies[],9,FALSE)</f>
        <v>242: Christopher Newport University</v>
      </c>
      <c r="F7" s="14" t="str">
        <f>VLOOKUP(Tbl_SummaryBaselineAdj[[#This Row],[Agy Code]],TblAgencies[],10,FALSE)</f>
        <v>Christopher Newport University</v>
      </c>
      <c r="G7" s="14">
        <f>VLOOKUP(Tbl_SummaryBaselineAdj[[#This Row],[Agy Code]],TblAgencies[],13,FALSE)</f>
        <v>87000</v>
      </c>
      <c r="I7" s="145"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242</v>
      </c>
      <c r="E8" s="14" t="str">
        <f>VLOOKUP(Tbl_SummaryBaselineAdj[[#This Row],[Agy Code]],TblAgencies[],9,FALSE)</f>
        <v>242: Christopher Newport University</v>
      </c>
      <c r="F8" s="14" t="str">
        <f>VLOOKUP(Tbl_SummaryBaselineAdj[[#This Row],[Agy Code]],TblAgencies[],10,FALSE)</f>
        <v>Christopher Newport University</v>
      </c>
      <c r="G8" s="14">
        <f>VLOOKUP(Tbl_SummaryBaselineAdj[[#This Row],[Agy Code]],TblAgencies[],13,FALSE)</f>
        <v>87000</v>
      </c>
      <c r="I8" s="219"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36320615</v>
      </c>
      <c r="N8" s="105">
        <f>SUMIFS(Tbl_Baseline_23_24_Adj[FY 2023 Amount],Tbl_Baseline_23_24_Adj[Agy Code],Tbl_SummaryBaselineAdj[[#This Row],[Agy Code]],Tbl_Baseline_23_24_Adj[GF-NGF],"NGF",Tbl_Baseline_23_24_Adj[Baseline Adjustments Category],VLOOKUP(2,Tbl_BaselineAdjCat[],2,FALSE))</f>
        <v>-36390165</v>
      </c>
      <c r="O8" s="105">
        <f>Tbl_SummaryBaselineAdj[[#This Row],[2023 GF]]+Tbl_SummaryBaselineAdj[[#This Row],[2023 NGF]]</f>
        <v>-69550</v>
      </c>
      <c r="P8" s="105">
        <f>SUMIFS(Tbl_Baseline_23_24_Adj[FY 2024 Amount],Tbl_Baseline_23_24_Adj[Agy Code],Tbl_SummaryBaselineAdj[[#This Row],[Agy Code]],Tbl_Baseline_23_24_Adj[GF-NGF],"GF",Tbl_Baseline_23_24_Adj[Baseline Adjustments Category],VLOOKUP(2,Tbl_BaselineAdjCat[],2,FALSE))</f>
        <v>34256661</v>
      </c>
      <c r="Q8" s="105">
        <f>SUMIFS(Tbl_Baseline_23_24_Adj[FY 2024 Amount],Tbl_Baseline_23_24_Adj[Agy Code],Tbl_SummaryBaselineAdj[[#This Row],[Agy Code]],Tbl_Baseline_23_24_Adj[GF-NGF],"NGF",Tbl_Baseline_23_24_Adj[Baseline Adjustments Category],VLOOKUP(2,Tbl_BaselineAdjCat[],2,FALSE))</f>
        <v>-34314549</v>
      </c>
      <c r="R8" s="105">
        <f>Tbl_SummaryBaselineAdj[[#This Row],[2024 GF]]+Tbl_SummaryBaselineAdj[[#This Row],[2024 NGF]]</f>
        <v>-57888</v>
      </c>
    </row>
    <row r="9" spans="2:18" x14ac:dyDescent="0.25">
      <c r="B9" s="14" t="str">
        <f>VLOOKUP(Tbl_SummaryBaselineAdj[[#This Row],[Agy Code]],TblAgencies[],3,FALSE)</f>
        <v>Education</v>
      </c>
      <c r="C9" s="73">
        <f>VLOOKUP(Tbl_SummaryBaselineAdj[[#This Row],[Agy Code]],TblAgencies[],2,FALSE)</f>
        <v>3</v>
      </c>
      <c r="D9" s="21">
        <f>SelectAgyCode</f>
        <v>242</v>
      </c>
      <c r="E9" s="14" t="str">
        <f>VLOOKUP(Tbl_SummaryBaselineAdj[[#This Row],[Agy Code]],TblAgencies[],9,FALSE)</f>
        <v>242: Christopher Newport University</v>
      </c>
      <c r="F9" s="14" t="str">
        <f>VLOOKUP(Tbl_SummaryBaselineAdj[[#This Row],[Agy Code]],TblAgencies[],10,FALSE)</f>
        <v>Christopher Newport University</v>
      </c>
      <c r="G9" s="14">
        <f>VLOOKUP(Tbl_SummaryBaselineAdj[[#This Row],[Agy Code]],TblAgencies[],13,FALSE)</f>
        <v>87000</v>
      </c>
      <c r="I9" s="145"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1275389</v>
      </c>
      <c r="N9" s="105">
        <f>SUMIFS(Tbl_Baseline_23_24_Adj[FY 2023 Amount],Tbl_Baseline_23_24_Adj[Agy Code],Tbl_SummaryBaselineAdj[[#This Row],[Agy Code]],Tbl_Baseline_23_24_Adj[GF-NGF],"NGF",Tbl_Baseline_23_24_Adj[Baseline Adjustments Category],VLOOKUP(3,Tbl_BaselineAdjCat[],2,FALSE))</f>
        <v>1648374</v>
      </c>
      <c r="O9" s="105">
        <f>Tbl_SummaryBaselineAdj[[#This Row],[2023 GF]]+Tbl_SummaryBaselineAdj[[#This Row],[2023 NGF]]</f>
        <v>2923763</v>
      </c>
      <c r="P9" s="105">
        <f>SUMIFS(Tbl_Baseline_23_24_Adj[FY 2024 Amount],Tbl_Baseline_23_24_Adj[Agy Code],Tbl_SummaryBaselineAdj[[#This Row],[Agy Code]],Tbl_Baseline_23_24_Adj[GF-NGF],"GF",Tbl_Baseline_23_24_Adj[Baseline Adjustments Category],VLOOKUP(3,Tbl_BaselineAdjCat[],2,FALSE))</f>
        <v>1339158.45</v>
      </c>
      <c r="Q9" s="105">
        <f>SUMIFS(Tbl_Baseline_23_24_Adj[FY 2024 Amount],Tbl_Baseline_23_24_Adj[Agy Code],Tbl_SummaryBaselineAdj[[#This Row],[Agy Code]],Tbl_Baseline_23_24_Adj[GF-NGF],"NGF",Tbl_Baseline_23_24_Adj[Baseline Adjustments Category],VLOOKUP(3,Tbl_BaselineAdjCat[],2,FALSE))</f>
        <v>1730793</v>
      </c>
      <c r="R9" s="105">
        <f>Tbl_SummaryBaselineAdj[[#This Row],[2024 GF]]+Tbl_SummaryBaselineAdj[[#This Row],[2024 NGF]]</f>
        <v>3069951.45</v>
      </c>
    </row>
    <row r="10" spans="2:18" x14ac:dyDescent="0.25">
      <c r="B10" s="14" t="str">
        <f>VLOOKUP(Tbl_SummaryBaselineAdj[[#This Row],[Agy Code]],TblAgencies[],3,FALSE)</f>
        <v>Education</v>
      </c>
      <c r="C10" s="73">
        <f>VLOOKUP(Tbl_SummaryBaselineAdj[[#This Row],[Agy Code]],TblAgencies[],2,FALSE)</f>
        <v>3</v>
      </c>
      <c r="D10" s="21">
        <f t="shared" si="0"/>
        <v>242</v>
      </c>
      <c r="E10" s="14" t="str">
        <f>VLOOKUP(Tbl_SummaryBaselineAdj[[#This Row],[Agy Code]],TblAgencies[],9,FALSE)</f>
        <v>242: Christopher Newport University</v>
      </c>
      <c r="F10" s="14" t="str">
        <f>VLOOKUP(Tbl_SummaryBaselineAdj[[#This Row],[Agy Code]],TblAgencies[],10,FALSE)</f>
        <v>Christopher Newport University</v>
      </c>
      <c r="G10" s="14">
        <f>VLOOKUP(Tbl_SummaryBaselineAdj[[#This Row],[Agy Code]],TblAgencies[],13,FALSE)</f>
        <v>87000</v>
      </c>
      <c r="H10" t="s">
        <v>2904</v>
      </c>
      <c r="I10" s="145" t="s">
        <v>2904</v>
      </c>
      <c r="J10" s="116"/>
      <c r="K10" s="116"/>
      <c r="L10" s="105"/>
      <c r="M10" s="218">
        <f>SUMIFS(Tbl_Baseline_23_24_Adj[FY 2023 Amount],Tbl_Baseline_23_24_Adj[Agy Code],Tbl_SummaryBaselineAdj[[#This Row],[Agy Code]],Tbl_Baseline_23_24_Adj[GF-NGF],"GF",Tbl_Baseline_23_24_Adj[Baseline Adjustments Category],VLOOKUP(4,Tbl_BaselineAdjCat[],2,FALSE))</f>
        <v>9441</v>
      </c>
      <c r="N10" s="105">
        <f>SUMIFS(Tbl_Baseline_23_24_Adj[FY 2023 Amount],Tbl_Baseline_23_24_Adj[Agy Code],Tbl_SummaryBaselineAdj[[#This Row],[Agy Code]],Tbl_Baseline_23_24_Adj[GF-NGF],"NGF",Tbl_Baseline_23_24_Adj[Baseline Adjustments Category],VLOOKUP(4,Tbl_BaselineAdjCat[],2,FALSE))</f>
        <v>754761</v>
      </c>
      <c r="O10" s="105">
        <f>Tbl_SummaryBaselineAdj[[#This Row],[2023 GF]]+Tbl_SummaryBaselineAdj[[#This Row],[2023 NGF]]</f>
        <v>764202</v>
      </c>
      <c r="P10" s="105">
        <f>SUMIFS(Tbl_Baseline_23_24_Adj[FY 2024 Amount],Tbl_Baseline_23_24_Adj[Agy Code],Tbl_SummaryBaselineAdj[[#This Row],[Agy Code]],Tbl_Baseline_23_24_Adj[GF-NGF],"GF",Tbl_Baseline_23_24_Adj[Baseline Adjustments Category],VLOOKUP(4,Tbl_BaselineAdjCat[],2,FALSE))</f>
        <v>196674</v>
      </c>
      <c r="Q10" s="105">
        <f>SUMIFS(Tbl_Baseline_23_24_Adj[FY 2024 Amount],Tbl_Baseline_23_24_Adj[Agy Code],Tbl_SummaryBaselineAdj[[#This Row],[Agy Code]],Tbl_Baseline_23_24_Adj[GF-NGF],"NGF",Tbl_Baseline_23_24_Adj[Baseline Adjustments Category],VLOOKUP(4,Tbl_BaselineAdjCat[],2,FALSE))</f>
        <v>1839019</v>
      </c>
      <c r="R10" s="105">
        <f>Tbl_SummaryBaselineAdj[[#This Row],[2024 GF]]+Tbl_SummaryBaselineAdj[[#This Row],[2024 NGF]]</f>
        <v>2035693</v>
      </c>
    </row>
    <row r="11" spans="2:18" x14ac:dyDescent="0.25">
      <c r="B11" s="14" t="str">
        <f>VLOOKUP(Tbl_SummaryBaselineAdj[[#This Row],[Agy Code]],TblAgencies[],3,FALSE)</f>
        <v>Education</v>
      </c>
      <c r="C11" s="73">
        <f>VLOOKUP(Tbl_SummaryBaselineAdj[[#This Row],[Agy Code]],TblAgencies[],2,FALSE)</f>
        <v>3</v>
      </c>
      <c r="D11" s="21">
        <f t="shared" si="0"/>
        <v>242</v>
      </c>
      <c r="E11" s="14" t="str">
        <f>VLOOKUP(Tbl_SummaryBaselineAdj[[#This Row],[Agy Code]],TblAgencies[],9,FALSE)</f>
        <v>242: Christopher Newport University</v>
      </c>
      <c r="F11" s="14" t="str">
        <f>VLOOKUP(Tbl_SummaryBaselineAdj[[#This Row],[Agy Code]],TblAgencies[],10,FALSE)</f>
        <v>Christopher Newport University</v>
      </c>
      <c r="G11" s="14">
        <f>VLOOKUP(Tbl_SummaryBaselineAdj[[#This Row],[Agy Code]],TblAgencies[],13,FALSE)</f>
        <v>87000</v>
      </c>
      <c r="H11" t="s">
        <v>2905</v>
      </c>
      <c r="I11" s="145" t="s">
        <v>2905</v>
      </c>
      <c r="J11" s="116"/>
      <c r="K11" s="116"/>
      <c r="L11" s="105"/>
      <c r="M11" s="218">
        <f>SUMIFS(Tbl_Baseline_23_24_Adj[FY 2023 Amount],Tbl_Baseline_23_24_Adj[Agy Code],Tbl_SummaryBaselineAdj[[#This Row],[Agy Code]],Tbl_Baseline_23_24_Adj[GF-NGF],"GF",Tbl_Baseline_23_24_Adj[Baseline Adjustments Category],VLOOKUP(5,Tbl_BaselineAdjCat[],2,FALSE))</f>
        <v>5457897</v>
      </c>
      <c r="N11" s="105">
        <f>SUMIFS(Tbl_Baseline_23_24_Adj[FY 2023 Amount],Tbl_Baseline_23_24_Adj[Agy Code],Tbl_SummaryBaselineAdj[[#This Row],[Agy Code]],Tbl_Baseline_23_24_Adj[GF-NGF],"NGF",Tbl_Baseline_23_24_Adj[Baseline Adjustments Category],VLOOKUP(5,Tbl_BaselineAdjCat[],2,FALSE))</f>
        <v>476542</v>
      </c>
      <c r="O11" s="105">
        <f>Tbl_SummaryBaselineAdj[[#This Row],[2023 GF]]+Tbl_SummaryBaselineAdj[[#This Row],[2023 NGF]]</f>
        <v>5934439</v>
      </c>
      <c r="P11" s="105">
        <f>SUMIFS(Tbl_Baseline_23_24_Adj[FY 2024 Amount],Tbl_Baseline_23_24_Adj[Agy Code],Tbl_SummaryBaselineAdj[[#This Row],[Agy Code]],Tbl_Baseline_23_24_Adj[GF-NGF],"GF",Tbl_Baseline_23_24_Adj[Baseline Adjustments Category],VLOOKUP(5,Tbl_BaselineAdjCat[],2,FALSE))</f>
        <v>6523097</v>
      </c>
      <c r="Q11" s="105">
        <f>SUMIFS(Tbl_Baseline_23_24_Adj[FY 2024 Amount],Tbl_Baseline_23_24_Adj[Agy Code],Tbl_SummaryBaselineAdj[[#This Row],[Agy Code]],Tbl_Baseline_23_24_Adj[GF-NGF],"NGF",Tbl_Baseline_23_24_Adj[Baseline Adjustments Category],VLOOKUP(5,Tbl_BaselineAdjCat[],2,FALSE))</f>
        <v>582963</v>
      </c>
      <c r="R11" s="105">
        <f>Tbl_SummaryBaselineAdj[[#This Row],[2024 GF]]+Tbl_SummaryBaselineAdj[[#This Row],[2024 NGF]]</f>
        <v>7106060</v>
      </c>
    </row>
    <row r="12" spans="2:18" x14ac:dyDescent="0.25">
      <c r="B12" t="str">
        <f>VLOOKUP(Tbl_SummaryBaselineAdj[[#This Row],[Agy Code]],TblAgencies[],3,FALSE)</f>
        <v>Education</v>
      </c>
      <c r="C12" s="21">
        <f>VLOOKUP(Tbl_SummaryBaselineAdj[[#This Row],[Agy Code]],TblAgencies[],2,FALSE)</f>
        <v>3</v>
      </c>
      <c r="D12" s="21">
        <f t="shared" si="0"/>
        <v>242</v>
      </c>
      <c r="E12" t="str">
        <f>VLOOKUP(Tbl_SummaryBaselineAdj[[#This Row],[Agy Code]],TblAgencies[],9,FALSE)</f>
        <v>242: Christopher Newport University</v>
      </c>
      <c r="F12" t="str">
        <f>VLOOKUP(Tbl_SummaryBaselineAdj[[#This Row],[Agy Code]],TblAgencies[],10,FALSE)</f>
        <v>Christopher Newport University</v>
      </c>
      <c r="G12">
        <f>VLOOKUP(Tbl_SummaryBaselineAdj[[#This Row],[Agy Code]],TblAgencies[],13,FALSE)</f>
        <v>87000</v>
      </c>
      <c r="H12" t="s">
        <v>2825</v>
      </c>
      <c r="I12" s="145" t="s">
        <v>2825</v>
      </c>
      <c r="J12" s="116"/>
      <c r="K12" s="116"/>
      <c r="L12" s="105"/>
      <c r="M12" s="218">
        <f>SUMIFS(Tbl_Baseline_23_24_Adj[FY 2023 Amount],Tbl_Baseline_23_24_Adj[Agy Code],Tbl_SummaryBaselineAdj[[#This Row],[Agy Code]],Tbl_Baseline_23_24_Adj[GF-NGF],"GF",Tbl_Baseline_23_24_Adj[Baseline Adjustments Category],VLOOKUP(6,Tbl_BaselineAdjCat[],2,FALSE))</f>
        <v>42941</v>
      </c>
      <c r="N12" s="105">
        <f>SUMIFS(Tbl_Baseline_23_24_Adj[FY 2023 Amount],Tbl_Baseline_23_24_Adj[Agy Code],Tbl_SummaryBaselineAdj[[#This Row],[Agy Code]],Tbl_Baseline_23_24_Adj[GF-NGF],"NGF",Tbl_Baseline_23_24_Adj[Baseline Adjustments Category],VLOOKUP(6,Tbl_BaselineAdjCat[],2,FALSE))</f>
        <v>990729</v>
      </c>
      <c r="O12" s="105">
        <f>Tbl_SummaryBaselineAdj[[#This Row],[2023 GF]]+Tbl_SummaryBaselineAdj[[#This Row],[2023 NGF]]</f>
        <v>1033670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242</v>
      </c>
      <c r="E13" t="str">
        <f>VLOOKUP(Tbl_SummaryBaselineAdj[[#This Row],[Agy Code]],TblAgencies[],9,FALSE)</f>
        <v>242: Christopher Newport University</v>
      </c>
      <c r="F13" t="str">
        <f>VLOOKUP(Tbl_SummaryBaselineAdj[[#This Row],[Agy Code]],TblAgencies[],10,FALSE)</f>
        <v>Christopher Newport University</v>
      </c>
      <c r="G13">
        <f>VLOOKUP(Tbl_SummaryBaselineAdj[[#This Row],[Agy Code]],TblAgencies[],13,FALSE)</f>
        <v>87000</v>
      </c>
      <c r="H13" t="s">
        <v>2867</v>
      </c>
      <c r="I13" s="219"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250000</v>
      </c>
      <c r="O13" s="105">
        <f>Tbl_SummaryBaselineAdj[[#This Row],[2023 GF]]+Tbl_SummaryBaselineAdj[[#This Row],[2023 NGF]]</f>
        <v>250000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250000</v>
      </c>
      <c r="R13" s="105">
        <f>Tbl_SummaryBaselineAdj[[#This Row],[2024 GF]]+Tbl_SummaryBaselineAdj[[#This Row],[2024 NGF]]</f>
        <v>250000</v>
      </c>
    </row>
    <row r="14" spans="2:18" x14ac:dyDescent="0.25">
      <c r="B14" t="str">
        <f>VLOOKUP(Tbl_SummaryBaselineAdj[[#This Row],[Agy Code]],TblAgencies[],3,FALSE)</f>
        <v>Education</v>
      </c>
      <c r="C14" s="21">
        <f>VLOOKUP(Tbl_SummaryBaselineAdj[[#This Row],[Agy Code]],TblAgencies[],2,FALSE)</f>
        <v>3</v>
      </c>
      <c r="D14" s="21">
        <f t="shared" si="0"/>
        <v>242</v>
      </c>
      <c r="E14" t="str">
        <f>VLOOKUP(Tbl_SummaryBaselineAdj[[#This Row],[Agy Code]],TblAgencies[],9,FALSE)</f>
        <v>242: Christopher Newport University</v>
      </c>
      <c r="F14" t="str">
        <f>VLOOKUP(Tbl_SummaryBaselineAdj[[#This Row],[Agy Code]],TblAgencies[],10,FALSE)</f>
        <v>Christopher Newport University</v>
      </c>
      <c r="G14">
        <f>VLOOKUP(Tbl_SummaryBaselineAdj[[#This Row],[Agy Code]],TblAgencies[],13,FALSE)</f>
        <v>87000</v>
      </c>
      <c r="H14" t="s">
        <v>2826</v>
      </c>
      <c r="I14" s="145"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242</v>
      </c>
      <c r="E15" s="14" t="str">
        <f>VLOOKUP(Tbl_SummaryBaselineAdj[[#This Row],[Agy Code]],TblAgencies[],9,FALSE)</f>
        <v>242: Christopher Newport University</v>
      </c>
      <c r="F15" s="14" t="str">
        <f>VLOOKUP(Tbl_SummaryBaselineAdj[[#This Row],[Agy Code]],TblAgencies[],10,FALSE)</f>
        <v>Christopher Newport University</v>
      </c>
      <c r="G15" s="14">
        <f>VLOOKUP(Tbl_SummaryBaselineAdj[[#This Row],[Agy Code]],TblAgencies[],13,FALSE)</f>
        <v>87000</v>
      </c>
      <c r="H15" t="s">
        <v>2980</v>
      </c>
      <c r="I15" s="145"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242</v>
      </c>
      <c r="E16" t="str">
        <f>VLOOKUP(Tbl_SummaryBaselineAdj[[#This Row],[Agy Code]],TblAgencies[],9,FALSE)</f>
        <v>242: Christopher Newport University</v>
      </c>
      <c r="F16" t="str">
        <f>VLOOKUP(Tbl_SummaryBaselineAdj[[#This Row],[Agy Code]],TblAgencies[],10,FALSE)</f>
        <v>Christopher Newport University</v>
      </c>
      <c r="G16">
        <f>VLOOKUP(Tbl_SummaryBaselineAdj[[#This Row],[Agy Code]],TblAgencies[],13,FALSE)</f>
        <v>87000</v>
      </c>
      <c r="H16" t="s">
        <v>2903</v>
      </c>
      <c r="I16" s="145" t="s">
        <v>2903</v>
      </c>
      <c r="J16" s="116"/>
      <c r="K16" s="116"/>
      <c r="L16" s="105"/>
      <c r="M16" s="218">
        <f>SUMIFS(Tbl_Baseline_23_24_Adj[FY 2023 Amount],Tbl_Baseline_23_24_Adj[Agy Code],Tbl_SummaryBaselineAdj[[#This Row],[Agy Code]],Tbl_Baseline_23_24_Adj[GF-NGF],"GF",Tbl_Baseline_23_24_Adj[Baseline Adjustments Category],VLOOKUP(10,Tbl_BaselineAdjCat[],2,FALSE))</f>
        <v>1674776</v>
      </c>
      <c r="N16" s="105">
        <f>SUMIFS(Tbl_Baseline_23_24_Adj[FY 2023 Amount],Tbl_Baseline_23_24_Adj[Agy Code],Tbl_SummaryBaselineAdj[[#This Row],[Agy Code]],Tbl_Baseline_23_24_Adj[GF-NGF],"NGF",Tbl_Baseline_23_24_Adj[Baseline Adjustments Category],VLOOKUP(10,Tbl_BaselineAdjCat[],2,FALSE))</f>
        <v>1983854</v>
      </c>
      <c r="O16" s="105">
        <f>Tbl_SummaryBaselineAdj[[#This Row],[2023 GF]]+Tbl_SummaryBaselineAdj[[#This Row],[2023 NGF]]</f>
        <v>3658630</v>
      </c>
      <c r="P16" s="105">
        <f>SUMIFS(Tbl_Baseline_23_24_Adj[FY 2024 Amount],Tbl_Baseline_23_24_Adj[Agy Code],Tbl_SummaryBaselineAdj[[#This Row],[Agy Code]],Tbl_Baseline_23_24_Adj[GF-NGF],"GF",Tbl_Baseline_23_24_Adj[Baseline Adjustments Category],VLOOKUP(10,Tbl_BaselineAdjCat[],2,FALSE))</f>
        <v>3745408</v>
      </c>
      <c r="Q16" s="105">
        <f>SUMIFS(Tbl_Baseline_23_24_Adj[FY 2024 Amount],Tbl_Baseline_23_24_Adj[Agy Code],Tbl_SummaryBaselineAdj[[#This Row],[Agy Code]],Tbl_Baseline_23_24_Adj[GF-NGF],"NGF",Tbl_Baseline_23_24_Adj[Baseline Adjustments Category],VLOOKUP(10,Tbl_BaselineAdjCat[],2,FALSE))</f>
        <v>4436614</v>
      </c>
      <c r="R16" s="105">
        <f>Tbl_SummaryBaselineAdj[[#This Row],[2024 GF]]+Tbl_SummaryBaselineAdj[[#This Row],[2024 NGF]]</f>
        <v>8182022</v>
      </c>
    </row>
    <row r="17" spans="2:18" x14ac:dyDescent="0.25">
      <c r="B17" s="14" t="str">
        <f>VLOOKUP(Tbl_SummaryBaselineAdj[[#This Row],[Agy Code]],TblAgencies[],3,FALSE)</f>
        <v>Education</v>
      </c>
      <c r="C17" s="73">
        <f>VLOOKUP(Tbl_SummaryBaselineAdj[[#This Row],[Agy Code]],TblAgencies[],2,FALSE)</f>
        <v>3</v>
      </c>
      <c r="D17" s="21">
        <f>SelectAgyCode</f>
        <v>242</v>
      </c>
      <c r="E17" s="14" t="str">
        <f>VLOOKUP(Tbl_SummaryBaselineAdj[[#This Row],[Agy Code]],TblAgencies[],9,FALSE)</f>
        <v>242: Christopher Newport University</v>
      </c>
      <c r="F17" s="14" t="str">
        <f>VLOOKUP(Tbl_SummaryBaselineAdj[[#This Row],[Agy Code]],TblAgencies[],10,FALSE)</f>
        <v>Christopher Newport University</v>
      </c>
      <c r="G17" s="14">
        <f>VLOOKUP(Tbl_SummaryBaselineAdj[[#This Row],[Agy Code]],TblAgencies[],13,FALSE)</f>
        <v>87000</v>
      </c>
      <c r="H17" t="s">
        <v>2971</v>
      </c>
      <c r="I17" s="145"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242</v>
      </c>
      <c r="E18" s="14" t="str">
        <f>VLOOKUP(Tbl_SummaryBaselineAdj[[#This Row],[Agy Code]],TblAgencies[],9,FALSE)</f>
        <v>242: Christopher Newport University</v>
      </c>
      <c r="F18" s="14" t="str">
        <f>VLOOKUP(Tbl_SummaryBaselineAdj[[#This Row],[Agy Code]],TblAgencies[],10,FALSE)</f>
        <v>Christopher Newport University</v>
      </c>
      <c r="G18" s="14">
        <f>VLOOKUP(Tbl_SummaryBaselineAdj[[#This Row],[Agy Code]],TblAgencies[],13,FALSE)</f>
        <v>87000</v>
      </c>
      <c r="H18" t="s">
        <v>2972</v>
      </c>
      <c r="I18" s="145"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-83915.09</v>
      </c>
      <c r="N18" s="105">
        <f>SUMIFS(Tbl_Baseline_23_24_Adj[FY 2023 Amount],Tbl_Baseline_23_24_Adj[Agy Code],Tbl_SummaryBaselineAdj[[#This Row],[Agy Code]],Tbl_Baseline_23_24_Adj[GF-NGF],"NGF",Tbl_Baseline_23_24_Adj[Baseline Adjustments Category],VLOOKUP(12,Tbl_BaselineAdjCat[],2,FALSE))</f>
        <v>-100920</v>
      </c>
      <c r="O18" s="105">
        <f>Tbl_SummaryBaselineAdj[[#This Row],[2023 GF]]+Tbl_SummaryBaselineAdj[[#This Row],[2023 NGF]]</f>
        <v>-184835.09</v>
      </c>
      <c r="P18" s="105">
        <f>SUMIFS(Tbl_Baseline_23_24_Adj[FY 2024 Amount],Tbl_Baseline_23_24_Adj[Agy Code],Tbl_SummaryBaselineAdj[[#This Row],[Agy Code]],Tbl_Baseline_23_24_Adj[GF-NGF],"GF",Tbl_Baseline_23_24_Adj[Baseline Adjustments Category],VLOOKUP(12,Tbl_BaselineAdjCat[],2,FALSE))</f>
        <v>-83915.09</v>
      </c>
      <c r="Q18" s="105">
        <f>SUMIFS(Tbl_Baseline_23_24_Adj[FY 2024 Amount],Tbl_Baseline_23_24_Adj[Agy Code],Tbl_SummaryBaselineAdj[[#This Row],[Agy Code]],Tbl_Baseline_23_24_Adj[GF-NGF],"NGF",Tbl_Baseline_23_24_Adj[Baseline Adjustments Category],VLOOKUP(12,Tbl_BaselineAdjCat[],2,FALSE))</f>
        <v>-100920</v>
      </c>
      <c r="R18" s="105">
        <f>Tbl_SummaryBaselineAdj[[#This Row],[2024 GF]]+Tbl_SummaryBaselineAdj[[#This Row],[2024 NGF]]</f>
        <v>-184835.09</v>
      </c>
    </row>
    <row r="19" spans="2:18" x14ac:dyDescent="0.25">
      <c r="B19" t="s">
        <v>2833</v>
      </c>
      <c r="C19" s="21"/>
      <c r="D19" s="21"/>
      <c r="I19" s="182" t="s">
        <v>2843</v>
      </c>
      <c r="J19" s="118"/>
      <c r="K19" s="118"/>
      <c r="L19" s="183"/>
      <c r="M19" s="183">
        <f>SUBTOTAL(109,Tbl_SummaryBaselineAdj[2023 GF])</f>
        <v>51111173.909999996</v>
      </c>
      <c r="N19" s="183">
        <f>SUBTOTAL(109,Tbl_SummaryBaselineAdj[2023 NGF])</f>
        <v>139265049.59</v>
      </c>
      <c r="O19" s="183">
        <f>SUBTOTAL(109,Tbl_SummaryBaselineAdj[2023 TOTAL])</f>
        <v>190376223.5</v>
      </c>
      <c r="P19" s="183">
        <f>SUBTOTAL(109,Tbl_SummaryBaselineAdj[2024 GF])</f>
        <v>52391113.359999999</v>
      </c>
      <c r="Q19" s="183">
        <f>SUBTOTAL(109,Tbl_SummaryBaselineAdj[2024 NGF])</f>
        <v>144075794.59</v>
      </c>
      <c r="R19" s="183">
        <f>SUBTOTAL(109,Tbl_SummaryBaselineAdj[2024 TOTAL])</f>
        <v>196466907.94999999</v>
      </c>
    </row>
    <row r="20" spans="2:18" x14ac:dyDescent="0.25">
      <c r="C20" s="21"/>
      <c r="D20" s="21"/>
      <c r="I20" s="29" t="s">
        <v>2891</v>
      </c>
      <c r="J20" s="111"/>
      <c r="K20" s="111"/>
      <c r="L20" s="191"/>
      <c r="M20" s="192">
        <f>SUMIFS(Tbl_PositionBaseline[FY 2023 GF Positions],Tbl_PositionBaseline[[Category]:[Category]],"Adjusted Baseline Positions")</f>
        <v>384.13911407487922</v>
      </c>
      <c r="N20" s="192">
        <f>SUMIFS(Tbl_PositionBaseline[FY 2023 NGF Positions],Tbl_PositionBaseline[[Category]:[Category]],"Adjusted Baseline Positions")</f>
        <v>643.86088592512078</v>
      </c>
      <c r="O20" s="192">
        <f>SUMIFS(Tbl_PositionBaseline[FY 2023 Total Positions],Tbl_PositionBaseline[[Category]:[Category]],"Adjusted Baseline Positions")</f>
        <v>1028</v>
      </c>
      <c r="P20" s="192">
        <f>SUMIFS(Tbl_PositionBaseline[FY 2024 GF Positions],Tbl_PositionBaseline[[Category]:[Category]],"Adjusted Baseline Positions")</f>
        <v>384.13911407487922</v>
      </c>
      <c r="Q20" s="192">
        <f>SUMIFS(Tbl_PositionBaseline[FY 2024 NGF Positions],Tbl_PositionBaseline[[Category]:[Category]],"Adjusted Baseline Positions")</f>
        <v>643.86088592512078</v>
      </c>
      <c r="R20" s="192">
        <f>SUMIFS(Tbl_PositionBaseline[FY 2024 Total Positions],Tbl_PositionBaseline[[Category]:[Category]],"Adjusted Baseline Positions")</f>
        <v>1028</v>
      </c>
    </row>
    <row r="21" spans="2:18" x14ac:dyDescent="0.25">
      <c r="C21" s="21"/>
      <c r="D21" s="21"/>
      <c r="J21" s="87"/>
      <c r="K21" s="87"/>
      <c r="L21" s="87"/>
      <c r="M21" s="138"/>
      <c r="N21" s="138"/>
      <c r="O21" s="138"/>
      <c r="P21" s="138"/>
      <c r="Q21" s="138"/>
      <c r="R21" s="138"/>
    </row>
    <row r="22" spans="2:18" ht="15.75" thickBot="1" x14ac:dyDescent="0.3">
      <c r="C22" s="21"/>
      <c r="D22" s="21"/>
      <c r="I22" s="25" t="s">
        <v>2844</v>
      </c>
      <c r="J22" s="87"/>
      <c r="K22" s="87"/>
      <c r="L22" s="87"/>
      <c r="M22" s="139">
        <f>SUMIFS(Tbl_Combined[FY 2023 Approp],Tbl_Combined[Agy Code],SelectAgyCode,Tbl_Combined[GF-NGF],"GF")</f>
        <v>50301699</v>
      </c>
      <c r="N22" s="139">
        <f>SUMIFS(Tbl_Combined[FY 2023 Approp],Tbl_Combined[Agy Code],SelectAgyCode,Tbl_Combined[GF-NGF],"NGF")</f>
        <v>137909016</v>
      </c>
      <c r="O22" s="139">
        <f>M22+N22</f>
        <v>188210715</v>
      </c>
      <c r="P22" s="139">
        <f>SUMIFS(Tbl_Combined[FY 2024 Approp],Tbl_Combined[Agy Code],SelectAgyCode,Tbl_Combined[GF-NGF],"GF")</f>
        <v>51366899</v>
      </c>
      <c r="Q22" s="139">
        <f>SUMIFS(Tbl_Combined[FY 2024 Approp],Tbl_Combined[Agy Code],SelectAgyCode,Tbl_Combined[GF-NGF],"NGF")</f>
        <v>137913016</v>
      </c>
      <c r="R22" s="139">
        <f>P22+Q22</f>
        <v>189279915</v>
      </c>
    </row>
    <row r="23" spans="2:18" x14ac:dyDescent="0.25">
      <c r="C23" s="21"/>
      <c r="D23" s="21"/>
      <c r="I23" s="26" t="s">
        <v>2845</v>
      </c>
      <c r="J23" s="87"/>
      <c r="K23" s="87"/>
      <c r="L23" s="87"/>
      <c r="M23" s="121">
        <f>Tbl_SummaryBaselineAdj[[#Totals],[2023 GF]]-M22</f>
        <v>809474.90999999642</v>
      </c>
      <c r="N23" s="121">
        <f>Tbl_SummaryBaselineAdj[[#Totals],[2023 NGF]]-N22</f>
        <v>1356033.5900000036</v>
      </c>
      <c r="O23" s="121">
        <f>Tbl_SummaryBaselineAdj[[#Totals],[2023 TOTAL]]-O22</f>
        <v>2165508.5</v>
      </c>
      <c r="P23" s="121">
        <f>Tbl_SummaryBaselineAdj[[#Totals],[2024 GF]]-P22</f>
        <v>1024214.3599999994</v>
      </c>
      <c r="Q23" s="121">
        <f>Tbl_SummaryBaselineAdj[[#Totals],[2024 NGF]]-Q22</f>
        <v>6162778.5900000036</v>
      </c>
      <c r="R23" s="121">
        <f>Tbl_SummaryBaselineAdj[[#Totals],[2024 TOTAL]]-R22</f>
        <v>7186992.9499999881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1" t="s">
        <v>2837</v>
      </c>
      <c r="N26" s="131" t="s">
        <v>2838</v>
      </c>
      <c r="O26" s="131" t="s">
        <v>2884</v>
      </c>
      <c r="P26" s="131" t="s">
        <v>2839</v>
      </c>
      <c r="Q26" s="131" t="s">
        <v>2840</v>
      </c>
      <c r="R26" s="131" t="s">
        <v>2883</v>
      </c>
    </row>
    <row r="27" spans="2:18" x14ac:dyDescent="0.25">
      <c r="B27" t="str">
        <f>VLOOKUP(Tbl_SummaryPolicyChange[[#This Row],[Agy Code]],TblAgencies[],3,FALSE)</f>
        <v>Education</v>
      </c>
      <c r="C27" s="21">
        <f>VLOOKUP(Tbl_SummaryPolicyChange[[#This Row],[Agy Code]],TblAgencies[],2,FALSE)</f>
        <v>3</v>
      </c>
      <c r="D27" s="21">
        <f t="shared" ref="D27:D31" si="1">SelectAgyCode</f>
        <v>242</v>
      </c>
      <c r="E27" t="str">
        <f>VLOOKUP(Tbl_SummaryPolicyChange[[#This Row],[Agy Code]],TblAgencies[],9,FALSE)</f>
        <v>242: Christopher Newport University</v>
      </c>
      <c r="F27" t="str">
        <f>VLOOKUP(Tbl_SummaryPolicyChange[[#This Row],[Agy Code]],TblAgencies[],10,FALSE)</f>
        <v>Christopher Newport University</v>
      </c>
      <c r="G27">
        <f>VLOOKUP(Tbl_SummaryPolicyChange[[#This Row],[Agy Code]],TblAgencies[],13,FALSE)</f>
        <v>87000</v>
      </c>
      <c r="H27" t="s">
        <v>2967</v>
      </c>
      <c r="I27" s="147"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242</v>
      </c>
      <c r="E28" s="14" t="str">
        <f>VLOOKUP(Tbl_SummaryPolicyChange[[#This Row],[Agy Code]],TblAgencies[],9,FALSE)</f>
        <v>242: Christopher Newport University</v>
      </c>
      <c r="F28" s="14" t="str">
        <f>VLOOKUP(Tbl_SummaryPolicyChange[[#This Row],[Agy Code]],TblAgencies[],10,FALSE)</f>
        <v>Christopher Newport University</v>
      </c>
      <c r="G28" s="14">
        <f>VLOOKUP(Tbl_SummaryPolicyChange[[#This Row],[Agy Code]],TblAgencies[],13,FALSE)</f>
        <v>87000</v>
      </c>
      <c r="H28" t="s">
        <v>2968</v>
      </c>
      <c r="I28" s="147"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242</v>
      </c>
      <c r="E29" s="14" t="str">
        <f>VLOOKUP(Tbl_SummaryPolicyChange[[#This Row],[Agy Code]],TblAgencies[],9,FALSE)</f>
        <v>242: Christopher Newport University</v>
      </c>
      <c r="F29" s="14" t="str">
        <f>VLOOKUP(Tbl_SummaryPolicyChange[[#This Row],[Agy Code]],TblAgencies[],10,FALSE)</f>
        <v>Christopher Newport University</v>
      </c>
      <c r="G29" s="14">
        <f>VLOOKUP(Tbl_SummaryPolicyChange[[#This Row],[Agy Code]],TblAgencies[],13,FALSE)</f>
        <v>87000</v>
      </c>
      <c r="H29" t="s">
        <v>2969</v>
      </c>
      <c r="I29" s="145"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242</v>
      </c>
      <c r="E30" t="str">
        <f>VLOOKUP(Tbl_SummaryPolicyChange[[#This Row],[Agy Code]],TblAgencies[],9,FALSE)</f>
        <v>242: Christopher Newport University</v>
      </c>
      <c r="F30" t="str">
        <f>VLOOKUP(Tbl_SummaryPolicyChange[[#This Row],[Agy Code]],TblAgencies[],10,FALSE)</f>
        <v>Christopher Newport University</v>
      </c>
      <c r="G30">
        <f>VLOOKUP(Tbl_SummaryPolicyChange[[#This Row],[Agy Code]],TblAgencies[],13,FALSE)</f>
        <v>87000</v>
      </c>
      <c r="H30" t="s">
        <v>2970</v>
      </c>
      <c r="I30" s="145"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242</v>
      </c>
      <c r="E31" t="str">
        <f>VLOOKUP(Tbl_SummaryPolicyChange[[#This Row],[Agy Code]],TblAgencies[],9,FALSE)</f>
        <v>242: Christopher Newport University</v>
      </c>
      <c r="F31" t="str">
        <f>VLOOKUP(Tbl_SummaryPolicyChange[[#This Row],[Agy Code]],TblAgencies[],10,FALSE)</f>
        <v>Christopher Newport University</v>
      </c>
      <c r="G31">
        <f>VLOOKUP(Tbl_SummaryPolicyChange[[#This Row],[Agy Code]],TblAgencies[],13,FALSE)</f>
        <v>87000</v>
      </c>
      <c r="H31" t="s">
        <v>2832</v>
      </c>
      <c r="I31" s="145"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242</v>
      </c>
      <c r="E32" s="14" t="str">
        <f>VLOOKUP(Tbl_SummaryPolicyChange[[#This Row],[Agy Code]],TblAgencies[],9,FALSE)</f>
        <v>242: Christopher Newport University</v>
      </c>
      <c r="F32" s="14" t="str">
        <f>VLOOKUP(Tbl_SummaryPolicyChange[[#This Row],[Agy Code]],TblAgencies[],10,FALSE)</f>
        <v>Christopher Newport University</v>
      </c>
      <c r="G32" s="14">
        <f>VLOOKUP(Tbl_SummaryPolicyChange[[#This Row],[Agy Code]],TblAgencies[],13,FALSE)</f>
        <v>87000</v>
      </c>
      <c r="H32" t="s">
        <v>3010</v>
      </c>
      <c r="I32" s="145"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242</v>
      </c>
      <c r="E33" s="14" t="str">
        <f>VLOOKUP(Tbl_SummaryPolicyChange[[#This Row],[Agy Code]],TblAgencies[],9,FALSE)</f>
        <v>242: Christopher Newport University</v>
      </c>
      <c r="F33" s="14" t="str">
        <f>VLOOKUP(Tbl_SummaryPolicyChange[[#This Row],[Agy Code]],TblAgencies[],10,FALSE)</f>
        <v>Christopher Newport University</v>
      </c>
      <c r="G33" s="14">
        <f>VLOOKUP(Tbl_SummaryPolicyChange[[#This Row],[Agy Code]],TblAgencies[],13,FALSE)</f>
        <v>87000</v>
      </c>
      <c r="H33" t="s">
        <v>3011</v>
      </c>
      <c r="I33" s="145"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242</v>
      </c>
      <c r="E34" s="14" t="str">
        <f>VLOOKUP(Tbl_SummaryPolicyChange[[#This Row],[Agy Code]],TblAgencies[],9,FALSE)</f>
        <v>242: Christopher Newport University</v>
      </c>
      <c r="F34" s="14" t="str">
        <f>VLOOKUP(Tbl_SummaryPolicyChange[[#This Row],[Agy Code]],TblAgencies[],10,FALSE)</f>
        <v>Christopher Newport University</v>
      </c>
      <c r="G34" s="14">
        <f>VLOOKUP(Tbl_SummaryPolicyChange[[#This Row],[Agy Code]],TblAgencies[],13,FALSE)</f>
        <v>87000</v>
      </c>
      <c r="I34" s="145"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242</v>
      </c>
      <c r="E35" s="14" t="str">
        <f>VLOOKUP(Tbl_SummaryPolicyChange[[#This Row],[Agy Code]],TblAgencies[],9,FALSE)</f>
        <v>242: Christopher Newport University</v>
      </c>
      <c r="F35" s="14" t="str">
        <f>VLOOKUP(Tbl_SummaryPolicyChange[[#This Row],[Agy Code]],TblAgencies[],10,FALSE)</f>
        <v>Christopher Newport University</v>
      </c>
      <c r="G35" s="14">
        <f>VLOOKUP(Tbl_SummaryPolicyChange[[#This Row],[Agy Code]],TblAgencies[],13,FALSE)</f>
        <v>87000</v>
      </c>
      <c r="I35" s="145"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2" t="s">
        <v>2847</v>
      </c>
      <c r="J36" s="118"/>
      <c r="K36" s="118"/>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3032</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7"/>
      <c r="K38" s="87"/>
      <c r="L38" s="87"/>
      <c r="M38" s="138"/>
      <c r="N38" s="138"/>
      <c r="O38" s="138"/>
      <c r="P38" s="138"/>
      <c r="Q38" s="138"/>
      <c r="R38" s="138"/>
    </row>
    <row r="39" spans="2:18" ht="15.75" thickBot="1" x14ac:dyDescent="0.3">
      <c r="I39" s="29" t="s">
        <v>2848</v>
      </c>
      <c r="J39" s="111"/>
      <c r="K39" s="111"/>
      <c r="L39" s="119"/>
      <c r="M39" s="139">
        <f>Tbl_SummaryBaselineAdj[[#Totals],[2023 GF]]</f>
        <v>51111173.909999996</v>
      </c>
      <c r="N39" s="139">
        <f>Tbl_SummaryBaselineAdj[[#Totals],[2023 NGF]]</f>
        <v>139265049.59</v>
      </c>
      <c r="O39" s="139">
        <f>Tbl_SummaryBaselineAdj[[#Totals],[2023 TOTAL]]</f>
        <v>190376223.5</v>
      </c>
      <c r="P39" s="139">
        <f>Tbl_SummaryBaselineAdj[[#Totals],[2024 GF]]</f>
        <v>52391113.359999999</v>
      </c>
      <c r="Q39" s="139">
        <f>Tbl_SummaryBaselineAdj[[#Totals],[2024 NGF]]</f>
        <v>144075794.59</v>
      </c>
      <c r="R39" s="139">
        <f>Tbl_SummaryBaselineAdj[[#Totals],[2024 TOTAL]]</f>
        <v>196466907.94999999</v>
      </c>
    </row>
    <row r="40" spans="2:18" x14ac:dyDescent="0.25">
      <c r="I40" s="26" t="s">
        <v>2846</v>
      </c>
      <c r="J40" s="120"/>
      <c r="K40" s="120"/>
      <c r="L40" s="121"/>
      <c r="M40" s="121">
        <f>Tbl_SummaryPolicyChange[[#Totals],[2023 GF]]+M39</f>
        <v>51111173.909999996</v>
      </c>
      <c r="N40" s="121">
        <f>Tbl_SummaryPolicyChange[[#Totals],[2023 NGF]]+N39</f>
        <v>139265049.59</v>
      </c>
      <c r="O40" s="121">
        <f>Tbl_SummaryPolicyChange[[#Totals],[2023 TOTAL]]+O39</f>
        <v>190376223.5</v>
      </c>
      <c r="P40" s="121">
        <f>Tbl_SummaryPolicyChange[[#Totals],[2024 GF]]+P39</f>
        <v>52391113.359999999</v>
      </c>
      <c r="Q40" s="121">
        <f>Tbl_SummaryPolicyChange[[#Totals],[2024 NGF]]+Q39</f>
        <v>144075794.59</v>
      </c>
      <c r="R40" s="121">
        <f>Tbl_SummaryPolicyChange[[#Totals],[2024 TOTAL]]+R39</f>
        <v>196466907.94999999</v>
      </c>
    </row>
    <row r="41" spans="2:18" x14ac:dyDescent="0.25">
      <c r="I41" s="26" t="s">
        <v>2893</v>
      </c>
      <c r="J41" s="120"/>
      <c r="K41" s="120"/>
      <c r="L41" s="121"/>
      <c r="M41" s="193">
        <f>SUMIFS(Tbl_PositionPolicyChange[FY 2023 GF Positions],Tbl_PositionPolicyChange[[Category]:[Category]],"Proposed Policy Level Positions")</f>
        <v>384.13911407487922</v>
      </c>
      <c r="N41" s="193">
        <f>SUMIFS(Tbl_PositionPolicyChange[FY 2023 NGF Positions],Tbl_PositionPolicyChange[[Category]:[Category]],"Proposed Policy Level Positions")</f>
        <v>643.86088592512078</v>
      </c>
      <c r="O41" s="193">
        <f>SUMIFS(Tbl_PositionPolicyChange[FY 2023 Total Positions],Tbl_PositionPolicyChange[[Category]:[Category]],"Proposed Policy Level Positions")</f>
        <v>1028</v>
      </c>
      <c r="P41" s="193">
        <f>SUMIFS(Tbl_PositionPolicyChange[FY 2024 GF Positions],Tbl_PositionPolicyChange[[Category]:[Category]],"Proposed Policy Level Positions")</f>
        <v>384.13911407487922</v>
      </c>
      <c r="Q41" s="193">
        <f>SUMIFS(Tbl_PositionPolicyChange[FY 2024 NGF Positions],Tbl_PositionPolicyChange[[Category]:[Category]],"Proposed Policy Level Positions")</f>
        <v>643.86088592512078</v>
      </c>
      <c r="R41" s="193">
        <f>SUMIFS(Tbl_PositionPolicyChange[FY 2024 Total Positions],Tbl_PositionPolicyChange[[Category]:[Category]],"Proposed Policy Level Positions")</f>
        <v>1028</v>
      </c>
    </row>
    <row r="42" spans="2:18" x14ac:dyDescent="0.25">
      <c r="J42" s="87"/>
      <c r="K42" s="87"/>
      <c r="L42" s="87"/>
      <c r="M42" s="138"/>
      <c r="N42" s="138"/>
      <c r="O42" s="138"/>
      <c r="P42" s="138"/>
      <c r="Q42" s="138"/>
      <c r="R42" s="138"/>
    </row>
    <row r="43" spans="2:18" x14ac:dyDescent="0.25">
      <c r="I43" s="25" t="s">
        <v>2851</v>
      </c>
      <c r="J43" s="87"/>
      <c r="K43" s="87"/>
      <c r="L43" s="122"/>
      <c r="M43" s="122">
        <f t="shared" ref="M43:R43" si="2">M40-M22</f>
        <v>809474.90999999642</v>
      </c>
      <c r="N43" s="122">
        <f t="shared" si="2"/>
        <v>1356033.5900000036</v>
      </c>
      <c r="O43" s="122">
        <f t="shared" si="2"/>
        <v>2165508.5</v>
      </c>
      <c r="P43" s="122">
        <f t="shared" si="2"/>
        <v>1024214.3599999994</v>
      </c>
      <c r="Q43" s="122">
        <f t="shared" si="2"/>
        <v>6162778.5900000036</v>
      </c>
      <c r="R43" s="122">
        <f t="shared" si="2"/>
        <v>7186992.9499999881</v>
      </c>
    </row>
  </sheetData>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160" zoomScaleNormal="160" workbookViewId="0">
      <pane ySplit="2" topLeftCell="A3" activePane="bottomLeft" state="frozen"/>
      <selection activeCell="I2" sqref="I2"/>
      <selection pane="bottomLeft" activeCell="J36" sqref="J3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242: Christopher Newport University</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1" t="str">
        <f>VLOOKUP(Tbl_PositionBaseline[[#This Row],[Agy Code]],TblAgencies[],3,FALSE)</f>
        <v>Education</v>
      </c>
      <c r="C5" s="99">
        <f>VLOOKUP(Tbl_PositionBaseline[[#This Row],[Agy Code]],TblAgencies[],2,FALSE)</f>
        <v>3</v>
      </c>
      <c r="D5" s="99">
        <f>SelectAgyCode</f>
        <v>242</v>
      </c>
      <c r="E5" s="151" t="str">
        <f>VLOOKUP(Tbl_PositionBaseline[[#This Row],[Agy Code]],TblAgencies[],9,FALSE)</f>
        <v>242: Christopher Newport University</v>
      </c>
      <c r="F5" s="151" t="str">
        <f>VLOOKUP(Tbl_PositionBaseline[[#This Row],[Agy Code]],TblAgencies[],10,FALSE)</f>
        <v>Christopher Newport University</v>
      </c>
      <c r="G5" s="151">
        <f>VLOOKUP(Tbl_PositionBaseline[[#This Row],[Agy Code]],TblAgencies[],13,FALSE)</f>
        <v>87000</v>
      </c>
      <c r="H5" s="151"/>
      <c r="I5" s="152" t="s">
        <v>2873</v>
      </c>
      <c r="J5" s="153">
        <f>SUMIFS(Tbl_AuthPos[Positions],Tbl_AuthPos[Agency Code],Tbl_PositionBaseline[[#This Row],[Agy Code]],Tbl_AuthPos[GF / NGF],"GF",Tbl_AuthPos[Fiscal Year],2022)</f>
        <v>353.06</v>
      </c>
      <c r="K5" s="153">
        <f>SUMIFS(Tbl_AuthPos[Positions],Tbl_AuthPos[Agency Code],Tbl_PositionBaseline[[#This Row],[Agy Code]],Tbl_AuthPos[GF / NGF],"NGF",Tbl_AuthPos[Fiscal Year],2022)</f>
        <v>603.67999999999995</v>
      </c>
      <c r="L5" s="153">
        <f>Tbl_PositionBaseline[[#This Row],[FY 2023 GF Positions]]+Tbl_PositionBaseline[[#This Row],[FY 2023 NGF Positions]]</f>
        <v>956.74</v>
      </c>
      <c r="M5" s="150">
        <f>SUMIFS(Tbl_AuthPos[Positions],Tbl_AuthPos[Agency Code],Tbl_PositionBaseline[[#This Row],[Agy Code]],Tbl_AuthPos[GF / NGF],"GF",Tbl_AuthPos[Fiscal Year],2022)</f>
        <v>353.06</v>
      </c>
      <c r="N5" s="150">
        <f>SUMIFS(Tbl_AuthPos[Positions],Tbl_AuthPos[Agency Code],Tbl_PositionBaseline[[#This Row],[Agy Code]],Tbl_AuthPos[GF / NGF],"NGF",Tbl_AuthPos[Fiscal Year],2022)</f>
        <v>603.67999999999995</v>
      </c>
      <c r="O5" s="150">
        <f>Tbl_PositionBaseline[[#This Row],[FY 2024 GF Positions]]+Tbl_PositionBaseline[[#This Row],[FY 2024 NGF Positions]]</f>
        <v>956.74</v>
      </c>
      <c r="R5" s="180" t="s">
        <v>3008</v>
      </c>
      <c r="S5" s="90"/>
      <c r="T5" s="90"/>
      <c r="U5" s="90"/>
      <c r="V5" s="90"/>
      <c r="W5" s="90"/>
    </row>
    <row r="6" spans="2:27" ht="15.75" thickBot="1" x14ac:dyDescent="0.3">
      <c r="B6" s="151" t="str">
        <f>VLOOKUP(Tbl_PositionBaseline[[#This Row],[Agy Code]],TblAgencies[],3,FALSE)</f>
        <v>Education</v>
      </c>
      <c r="C6" s="99">
        <f>VLOOKUP(Tbl_PositionBaseline[[#This Row],[Agy Code]],TblAgencies[],2,FALSE)</f>
        <v>3</v>
      </c>
      <c r="D6" s="99">
        <f t="shared" ref="D6:D16" si="0">SelectAgyCode</f>
        <v>242</v>
      </c>
      <c r="E6" s="151" t="str">
        <f>VLOOKUP(Tbl_PositionBaseline[[#This Row],[Agy Code]],TblAgencies[],9,FALSE)</f>
        <v>242: Christopher Newport University</v>
      </c>
      <c r="F6" s="151" t="str">
        <f>VLOOKUP(Tbl_PositionBaseline[[#This Row],[Agy Code]],TblAgencies[],10,FALSE)</f>
        <v>Christopher Newport University</v>
      </c>
      <c r="G6" s="151">
        <f>VLOOKUP(Tbl_PositionBaseline[[#This Row],[Agy Code]],TblAgencies[],13,FALSE)</f>
        <v>87000</v>
      </c>
      <c r="H6" s="151" t="s">
        <v>2885</v>
      </c>
      <c r="I6" s="100" t="s">
        <v>2885</v>
      </c>
      <c r="J6" s="133">
        <f>964*(353.06/956.74)</f>
        <v>355.73911407487924</v>
      </c>
      <c r="K6" s="133">
        <f>964-Tbl_PositionBaseline[[#This Row],[FY 2023 GF Positions]]</f>
        <v>608.26088592512076</v>
      </c>
      <c r="L6" s="101">
        <f>Tbl_PositionBaseline[[#This Row],[FY 2023 GF Positions]]+Tbl_PositionBaseline[[#This Row],[FY 2023 NGF Positions]]</f>
        <v>964</v>
      </c>
      <c r="M6" s="101">
        <f>Tbl_PositionBaseline[[#This Row],[FY 2023 GF Positions]]</f>
        <v>355.73911407487924</v>
      </c>
      <c r="N6" s="101">
        <f>Tbl_PositionBaseline[[#This Row],[FY 2023 NGF Positions]]</f>
        <v>608.26088592512076</v>
      </c>
      <c r="O6" s="101">
        <f>Tbl_PositionBaseline[[#This Row],[FY 2024 GF Positions]]+Tbl_PositionBaseline[[#This Row],[FY 2024 NGF Positions]]</f>
        <v>964</v>
      </c>
      <c r="Q6" s="202" t="s">
        <v>3053</v>
      </c>
      <c r="R6" s="181" t="s">
        <v>3002</v>
      </c>
      <c r="S6" s="181" t="s">
        <v>3003</v>
      </c>
      <c r="T6" s="181" t="s">
        <v>3007</v>
      </c>
      <c r="U6" s="181" t="s">
        <v>3004</v>
      </c>
      <c r="V6" s="181" t="s">
        <v>3005</v>
      </c>
      <c r="W6" s="181" t="s">
        <v>3009</v>
      </c>
    </row>
    <row r="7" spans="2:27" x14ac:dyDescent="0.25">
      <c r="B7" s="151" t="str">
        <f>VLOOKUP(Tbl_PositionBaseline[[#This Row],[Agy Code]],TblAgencies[],3,FALSE)</f>
        <v>Education</v>
      </c>
      <c r="C7" s="99">
        <f>VLOOKUP(Tbl_PositionBaseline[[#This Row],[Agy Code]],TblAgencies[],2,FALSE)</f>
        <v>3</v>
      </c>
      <c r="D7" s="99">
        <f t="shared" si="0"/>
        <v>242</v>
      </c>
      <c r="E7" s="151" t="str">
        <f>VLOOKUP(Tbl_PositionBaseline[[#This Row],[Agy Code]],TblAgencies[],9,FALSE)</f>
        <v>242: Christopher Newport University</v>
      </c>
      <c r="F7" s="151" t="str">
        <f>VLOOKUP(Tbl_PositionBaseline[[#This Row],[Agy Code]],TblAgencies[],10,FALSE)</f>
        <v>Christopher Newport University</v>
      </c>
      <c r="G7" s="151">
        <f>VLOOKUP(Tbl_PositionBaseline[[#This Row],[Agy Code]],TblAgencies[],13,FALSE)</f>
        <v>87000</v>
      </c>
      <c r="H7" s="151" t="s">
        <v>2874</v>
      </c>
      <c r="I7" s="152" t="s">
        <v>2874</v>
      </c>
      <c r="J7" s="150">
        <v>26.4</v>
      </c>
      <c r="K7" s="150">
        <v>35.6</v>
      </c>
      <c r="L7" s="150">
        <f>Tbl_PositionBaseline[[#This Row],[FY 2023 GF Positions]]+Tbl_PositionBaseline[[#This Row],[FY 2023 NGF Positions]]</f>
        <v>62</v>
      </c>
      <c r="M7" s="150">
        <f>Tbl_PositionBaseline[[#This Row],[FY 2023 GF Positions]]</f>
        <v>26.4</v>
      </c>
      <c r="N7" s="150">
        <f>Tbl_PositionBaseline[[#This Row],[FY 2023 NGF Positions]]</f>
        <v>35.6</v>
      </c>
      <c r="O7" s="150">
        <f>Tbl_PositionBaseline[[#This Row],[FY 2024 GF Positions]]+Tbl_PositionBaseline[[#This Row],[FY 2024 NGF Positions]]</f>
        <v>62</v>
      </c>
      <c r="Q7" s="179" t="s">
        <v>3006</v>
      </c>
      <c r="R7" s="177">
        <f>SUMIFS(Tbl_Baseline_23_24_Adj[FY 2023 Positions],Tbl_Baseline_23_24_Adj[GF-NGF],"GF",Tbl_Baseline_23_24_Adj[Baseline Adjustments Category],VLOOKUP(3,Tbl_BaselineAdjCat[],2,FALSE))</f>
        <v>26.4</v>
      </c>
      <c r="S7" s="177">
        <f>SUMIFS(Tbl_Baseline_23_24_Adj[FY 2023 Positions],Tbl_Baseline_23_24_Adj[GF-NGF],"NGF",Tbl_Baseline_23_24_Adj[Baseline Adjustments Category],VLOOKUP(3,Tbl_BaselineAdjCat[],2,FALSE))</f>
        <v>35.6</v>
      </c>
      <c r="T7" s="177">
        <f>SUMIFS(Tbl_Baseline_23_24_Adj[FY 2023 Positions],Tbl_Baseline_23_24_Adj[Baseline Adjustments Category],VLOOKUP(3,Tbl_BaselineAdjCat[],2,FALSE))</f>
        <v>62</v>
      </c>
      <c r="U7" s="177">
        <f>SUMIFS(Tbl_Baseline_23_24_Adj[FY 2024 Positions],Tbl_Baseline_23_24_Adj[GF-NGF],"GF",Tbl_Baseline_23_24_Adj[Baseline Adjustments Category],VLOOKUP(3,Tbl_BaselineAdjCat[],2,FALSE))</f>
        <v>26.4</v>
      </c>
      <c r="V7" s="177">
        <f>SUMIFS(Tbl_Baseline_23_24_Adj[FY 2024 Positions],Tbl_Baseline_23_24_Adj[GF-NGF],"NGF",Tbl_Baseline_23_24_Adj[Baseline Adjustments Category],VLOOKUP(3,Tbl_BaselineAdjCat[],2,FALSE))</f>
        <v>35.6</v>
      </c>
      <c r="W7" s="177">
        <f>SUMIFS(Tbl_Baseline_23_24_Adj[FY 2024 Positions],Tbl_Baseline_23_24_Adj[Baseline Adjustments Category],VLOOKUP(3,Tbl_BaselineAdjCat[],2,FALSE))</f>
        <v>62</v>
      </c>
    </row>
    <row r="8" spans="2:27" x14ac:dyDescent="0.25">
      <c r="B8" s="151" t="str">
        <f>VLOOKUP(Tbl_PositionBaseline[[#This Row],[Agy Code]],TblAgencies[],3,FALSE)</f>
        <v>Education</v>
      </c>
      <c r="C8" s="99">
        <f>VLOOKUP(Tbl_PositionBaseline[[#This Row],[Agy Code]],TblAgencies[],2,FALSE)</f>
        <v>3</v>
      </c>
      <c r="D8" s="99">
        <f t="shared" si="0"/>
        <v>242</v>
      </c>
      <c r="E8" s="151" t="str">
        <f>VLOOKUP(Tbl_PositionBaseline[[#This Row],[Agy Code]],TblAgencies[],9,FALSE)</f>
        <v>242: Christopher Newport University</v>
      </c>
      <c r="F8" s="151" t="str">
        <f>VLOOKUP(Tbl_PositionBaseline[[#This Row],[Agy Code]],TblAgencies[],10,FALSE)</f>
        <v>Christopher Newport University</v>
      </c>
      <c r="G8" s="151">
        <f>VLOOKUP(Tbl_PositionBaseline[[#This Row],[Agy Code]],TblAgencies[],13,FALSE)</f>
        <v>87000</v>
      </c>
      <c r="H8" s="151" t="s">
        <v>2886</v>
      </c>
      <c r="I8" s="186" t="s">
        <v>2886</v>
      </c>
      <c r="J8" s="134">
        <v>16.2</v>
      </c>
      <c r="K8" s="134">
        <v>18.8</v>
      </c>
      <c r="L8" s="104">
        <f>Tbl_PositionBaseline[[#This Row],[FY 2023 GF Positions]]+Tbl_PositionBaseline[[#This Row],[FY 2023 NGF Positions]]</f>
        <v>35</v>
      </c>
      <c r="M8" s="104">
        <f>Tbl_PositionBaseline[[#This Row],[FY 2023 GF Positions]]</f>
        <v>16.2</v>
      </c>
      <c r="N8" s="104">
        <f>Tbl_PositionBaseline[[#This Row],[FY 2023 NGF Positions]]</f>
        <v>18.8</v>
      </c>
      <c r="O8" s="104">
        <f>Tbl_PositionBaseline[[#This Row],[FY 2024 GF Positions]]+Tbl_PositionBaseline[[#This Row],[FY 2024 NGF Positions]]</f>
        <v>35</v>
      </c>
      <c r="Q8" s="202" t="s">
        <v>3036</v>
      </c>
      <c r="R8" s="198"/>
      <c r="S8" s="198"/>
      <c r="T8" s="198"/>
      <c r="U8" s="198"/>
      <c r="V8" s="198"/>
      <c r="W8" s="198"/>
      <c r="X8" s="203"/>
      <c r="Y8" s="203"/>
      <c r="Z8" s="203"/>
      <c r="AA8" s="203"/>
    </row>
    <row r="9" spans="2:27" x14ac:dyDescent="0.25">
      <c r="B9" s="151" t="str">
        <f>VLOOKUP(Tbl_PositionBaseline[[#This Row],[Agy Code]],TblAgencies[],3,FALSE)</f>
        <v>Education</v>
      </c>
      <c r="C9" s="99">
        <f>VLOOKUP(Tbl_PositionBaseline[[#This Row],[Agy Code]],TblAgencies[],2,FALSE)</f>
        <v>3</v>
      </c>
      <c r="D9" s="99">
        <f t="shared" si="0"/>
        <v>242</v>
      </c>
      <c r="E9" s="151" t="str">
        <f>VLOOKUP(Tbl_PositionBaseline[[#This Row],[Agy Code]],TblAgencies[],9,FALSE)</f>
        <v>242: Christopher Newport University</v>
      </c>
      <c r="F9" s="151" t="str">
        <f>VLOOKUP(Tbl_PositionBaseline[[#This Row],[Agy Code]],TblAgencies[],10,FALSE)</f>
        <v>Christopher Newport University</v>
      </c>
      <c r="G9" s="151">
        <f>VLOOKUP(Tbl_PositionBaseline[[#This Row],[Agy Code]],TblAgencies[],13,FALSE)</f>
        <v>87000</v>
      </c>
      <c r="H9" s="151" t="s">
        <v>2887</v>
      </c>
      <c r="I9" s="186" t="s">
        <v>2887</v>
      </c>
      <c r="J9" s="134">
        <v>4.2</v>
      </c>
      <c r="K9" s="134">
        <v>3.8</v>
      </c>
      <c r="L9" s="104">
        <f>Tbl_PositionBaseline[[#This Row],[FY 2023 GF Positions]]+Tbl_PositionBaseline[[#This Row],[FY 2023 NGF Positions]]</f>
        <v>8</v>
      </c>
      <c r="M9" s="104">
        <f>Tbl_PositionBaseline[[#This Row],[FY 2023 GF Positions]]</f>
        <v>4.2</v>
      </c>
      <c r="N9" s="104">
        <f>Tbl_PositionBaseline[[#This Row],[FY 2023 NGF Positions]]</f>
        <v>3.8</v>
      </c>
      <c r="O9" s="104">
        <f>Tbl_PositionBaseline[[#This Row],[FY 2024 GF Positions]]+Tbl_PositionBaseline[[#This Row],[FY 2024 NGF Positions]]</f>
        <v>8</v>
      </c>
    </row>
    <row r="10" spans="2:27" x14ac:dyDescent="0.25">
      <c r="B10" s="151" t="str">
        <f>VLOOKUP(Tbl_PositionBaseline[[#This Row],[Agy Code]],TblAgencies[],3,FALSE)</f>
        <v>Education</v>
      </c>
      <c r="C10" s="99">
        <f>VLOOKUP(Tbl_PositionBaseline[[#This Row],[Agy Code]],TblAgencies[],2,FALSE)</f>
        <v>3</v>
      </c>
      <c r="D10" s="99">
        <f t="shared" si="0"/>
        <v>242</v>
      </c>
      <c r="E10" s="151" t="str">
        <f>VLOOKUP(Tbl_PositionBaseline[[#This Row],[Agy Code]],TblAgencies[],9,FALSE)</f>
        <v>242: Christopher Newport University</v>
      </c>
      <c r="F10" s="151" t="str">
        <f>VLOOKUP(Tbl_PositionBaseline[[#This Row],[Agy Code]],TblAgencies[],10,FALSE)</f>
        <v>Christopher Newport University</v>
      </c>
      <c r="G10" s="151">
        <f>VLOOKUP(Tbl_PositionBaseline[[#This Row],[Agy Code]],TblAgencies[],13,FALSE)</f>
        <v>87000</v>
      </c>
      <c r="H10" s="151" t="s">
        <v>2888</v>
      </c>
      <c r="I10" s="186" t="s">
        <v>2888</v>
      </c>
      <c r="J10" s="134">
        <v>1.2</v>
      </c>
      <c r="K10" s="134">
        <v>3.8</v>
      </c>
      <c r="L10" s="104">
        <f>Tbl_PositionBaseline[[#This Row],[FY 2023 GF Positions]]+Tbl_PositionBaseline[[#This Row],[FY 2023 NGF Positions]]</f>
        <v>5</v>
      </c>
      <c r="M10" s="104">
        <f>Tbl_PositionBaseline[[#This Row],[FY 2023 GF Positions]]</f>
        <v>1.2</v>
      </c>
      <c r="N10" s="104">
        <f>Tbl_PositionBaseline[[#This Row],[FY 2023 NGF Positions]]</f>
        <v>3.8</v>
      </c>
      <c r="O10" s="104">
        <f>Tbl_PositionBaseline[[#This Row],[FY 2024 GF Positions]]+Tbl_PositionBaseline[[#This Row],[FY 2024 NGF Positions]]</f>
        <v>5</v>
      </c>
    </row>
    <row r="11" spans="2:27" ht="15.75" thickBot="1" x14ac:dyDescent="0.3">
      <c r="B11" s="154" t="str">
        <f>VLOOKUP(Tbl_PositionBaseline[[#This Row],[Agy Code]],TblAgencies[],3,FALSE)</f>
        <v>Education</v>
      </c>
      <c r="C11" s="108">
        <f>VLOOKUP(Tbl_PositionBaseline[[#This Row],[Agy Code]],TblAgencies[],2,FALSE)</f>
        <v>3</v>
      </c>
      <c r="D11" s="99">
        <f>SelectAgyCode</f>
        <v>242</v>
      </c>
      <c r="E11" s="154" t="str">
        <f>VLOOKUP(Tbl_PositionBaseline[[#This Row],[Agy Code]],TblAgencies[],9,FALSE)</f>
        <v>242: Christopher Newport University</v>
      </c>
      <c r="F11" s="154" t="str">
        <f>VLOOKUP(Tbl_PositionBaseline[[#This Row],[Agy Code]],TblAgencies[],10,FALSE)</f>
        <v>Christopher Newport University</v>
      </c>
      <c r="G11" s="154">
        <f>VLOOKUP(Tbl_PositionBaseline[[#This Row],[Agy Code]],TblAgencies[],13,FALSE)</f>
        <v>87000</v>
      </c>
      <c r="H11" s="151" t="s">
        <v>2889</v>
      </c>
      <c r="I11" s="187" t="s">
        <v>2889</v>
      </c>
      <c r="J11" s="135">
        <v>4.8</v>
      </c>
      <c r="K11" s="135">
        <v>9.1999999999999993</v>
      </c>
      <c r="L11" s="109">
        <f>Tbl_PositionBaseline[[#This Row],[FY 2023 GF Positions]]+Tbl_PositionBaseline[[#This Row],[FY 2023 NGF Positions]]</f>
        <v>14</v>
      </c>
      <c r="M11" s="109">
        <f>Tbl_PositionBaseline[[#This Row],[FY 2023 GF Positions]]</f>
        <v>4.8</v>
      </c>
      <c r="N11" s="109">
        <f>Tbl_PositionBaseline[[#This Row],[FY 2023 NGF Positions]]</f>
        <v>9.1999999999999993</v>
      </c>
      <c r="O11" s="109">
        <f>Tbl_PositionBaseline[[#This Row],[FY 2024 GF Positions]]+Tbl_PositionBaseline[[#This Row],[FY 2024 NGF Positions]]</f>
        <v>14</v>
      </c>
    </row>
    <row r="12" spans="2:27" x14ac:dyDescent="0.25">
      <c r="B12" s="154" t="str">
        <f>VLOOKUP(Tbl_PositionBaseline[[#This Row],[Agy Code]],TblAgencies[],3,FALSE)</f>
        <v>Education</v>
      </c>
      <c r="C12" s="108">
        <f>VLOOKUP(Tbl_PositionBaseline[[#This Row],[Agy Code]],TblAgencies[],2,FALSE)</f>
        <v>3</v>
      </c>
      <c r="D12" s="99">
        <f>SelectAgyCode</f>
        <v>242</v>
      </c>
      <c r="E12" s="154" t="str">
        <f>VLOOKUP(Tbl_PositionBaseline[[#This Row],[Agy Code]],TblAgencies[],9,FALSE)</f>
        <v>242: Christopher Newport University</v>
      </c>
      <c r="F12" s="154" t="str">
        <f>VLOOKUP(Tbl_PositionBaseline[[#This Row],[Agy Code]],TblAgencies[],10,FALSE)</f>
        <v>Christopher Newport University</v>
      </c>
      <c r="G12" s="154">
        <f>VLOOKUP(Tbl_PositionBaseline[[#This Row],[Agy Code]],TblAgencies[],13,FALSE)</f>
        <v>87000</v>
      </c>
      <c r="H12" s="151" t="s">
        <v>2890</v>
      </c>
      <c r="I12" s="155" t="s">
        <v>2997</v>
      </c>
      <c r="J12" s="110">
        <f>J6+J7</f>
        <v>382.13911407487922</v>
      </c>
      <c r="K12" s="110">
        <f>K6+K7</f>
        <v>643.86088592512078</v>
      </c>
      <c r="L12" s="110">
        <f>Tbl_PositionBaseline[[#This Row],[FY 2023 GF Positions]]+Tbl_PositionBaseline[[#This Row],[FY 2023 NGF Positions]]</f>
        <v>1026</v>
      </c>
      <c r="M12" s="110">
        <f>M6+M7</f>
        <v>382.13911407487922</v>
      </c>
      <c r="N12" s="110">
        <f>N6+N7</f>
        <v>643.86088592512078</v>
      </c>
      <c r="O12" s="110">
        <f>Tbl_PositionBaseline[[#This Row],[FY 2024 GF Positions]]+Tbl_PositionBaseline[[#This Row],[FY 2024 NGF Positions]]</f>
        <v>1026</v>
      </c>
    </row>
    <row r="13" spans="2:27" x14ac:dyDescent="0.25">
      <c r="B13" s="154" t="str">
        <f>VLOOKUP(Tbl_PositionBaseline[[#This Row],[Agy Code]],TblAgencies[],3,FALSE)</f>
        <v>Education</v>
      </c>
      <c r="C13" s="108">
        <f>VLOOKUP(Tbl_PositionBaseline[[#This Row],[Agy Code]],TblAgencies[],2,FALSE)</f>
        <v>3</v>
      </c>
      <c r="D13" s="99">
        <f>SelectAgyCode</f>
        <v>242</v>
      </c>
      <c r="E13" s="154" t="str">
        <f>VLOOKUP(Tbl_PositionBaseline[[#This Row],[Agy Code]],TblAgencies[],9,FALSE)</f>
        <v>242: Christopher Newport University</v>
      </c>
      <c r="F13" s="154" t="str">
        <f>VLOOKUP(Tbl_PositionBaseline[[#This Row],[Agy Code]],TblAgencies[],10,FALSE)</f>
        <v>Christopher Newport University</v>
      </c>
      <c r="G13" s="154">
        <f>VLOOKUP(Tbl_PositionBaseline[[#This Row],[Agy Code]],TblAgencies[],13,FALSE)</f>
        <v>87000</v>
      </c>
      <c r="H13" s="151" t="s">
        <v>2904</v>
      </c>
      <c r="I13" s="157" t="s">
        <v>2904</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2</v>
      </c>
      <c r="M13" s="159">
        <f>SUMIFS(Tbl_Baseline_23_24_Adj[FY 2024 Positions],Tbl_Baseline_23_24_Adj[Agy Code],Tbl_PositionBaseline[[#This Row],[Agy Code]],Tbl_Baseline_23_24_Adj[GF-NGF],"GF",Tbl_Baseline_23_24_Adj[Baseline Adjustments Category],VLOOKUP(4,Tbl_BaselineAdjCat[],2,FALSE))</f>
        <v>2</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2</v>
      </c>
    </row>
    <row r="14" spans="2:27" x14ac:dyDescent="0.25">
      <c r="B14" s="154" t="str">
        <f>VLOOKUP(Tbl_PositionBaseline[[#This Row],[Agy Code]],TblAgencies[],3,FALSE)</f>
        <v>Education</v>
      </c>
      <c r="C14" s="108">
        <f>VLOOKUP(Tbl_PositionBaseline[[#This Row],[Agy Code]],TblAgencies[],2,FALSE)</f>
        <v>3</v>
      </c>
      <c r="D14" s="99">
        <f>SelectAgyCode</f>
        <v>242</v>
      </c>
      <c r="E14" s="154" t="str">
        <f>VLOOKUP(Tbl_PositionBaseline[[#This Row],[Agy Code]],TblAgencies[],9,FALSE)</f>
        <v>242: Christopher Newport University</v>
      </c>
      <c r="F14" s="154" t="str">
        <f>VLOOKUP(Tbl_PositionBaseline[[#This Row],[Agy Code]],TblAgencies[],10,FALSE)</f>
        <v>Christopher Newport University</v>
      </c>
      <c r="G14" s="154">
        <f>VLOOKUP(Tbl_PositionBaseline[[#This Row],[Agy Code]],TblAgencies[],13,FALSE)</f>
        <v>87000</v>
      </c>
      <c r="H14" s="151" t="s">
        <v>2979</v>
      </c>
      <c r="I14" s="157"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Education</v>
      </c>
      <c r="C15" s="108">
        <f>VLOOKUP(Tbl_PositionBaseline[[#This Row],[Agy Code]],TblAgencies[],2,FALSE)</f>
        <v>3</v>
      </c>
      <c r="D15" s="99">
        <f>SelectAgyCode</f>
        <v>242</v>
      </c>
      <c r="E15" s="154" t="str">
        <f>VLOOKUP(Tbl_PositionBaseline[[#This Row],[Agy Code]],TblAgencies[],9,FALSE)</f>
        <v>242: Christopher Newport University</v>
      </c>
      <c r="F15" s="154" t="str">
        <f>VLOOKUP(Tbl_PositionBaseline[[#This Row],[Agy Code]],TblAgencies[],10,FALSE)</f>
        <v>Christopher Newport University</v>
      </c>
      <c r="G15" s="154">
        <f>VLOOKUP(Tbl_PositionBaseline[[#This Row],[Agy Code]],TblAgencies[],13,FALSE)</f>
        <v>87000</v>
      </c>
      <c r="H15" s="151" t="s">
        <v>2971</v>
      </c>
      <c r="I15" s="157"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Education</v>
      </c>
      <c r="C16" s="99">
        <f>VLOOKUP(Tbl_PositionBaseline[[#This Row],[Agy Code]],TblAgencies[],2,FALSE)</f>
        <v>3</v>
      </c>
      <c r="D16" s="99">
        <f t="shared" si="0"/>
        <v>242</v>
      </c>
      <c r="E16" s="151" t="str">
        <f>VLOOKUP(Tbl_PositionBaseline[[#This Row],[Agy Code]],TblAgencies[],9,FALSE)</f>
        <v>242: Christopher Newport University</v>
      </c>
      <c r="F16" s="151" t="str">
        <f>VLOOKUP(Tbl_PositionBaseline[[#This Row],[Agy Code]],TblAgencies[],10,FALSE)</f>
        <v>Christopher Newport University</v>
      </c>
      <c r="G16" s="151">
        <f>VLOOKUP(Tbl_PositionBaseline[[#This Row],[Agy Code]],TblAgencies[],13,FALSE)</f>
        <v>87000</v>
      </c>
      <c r="H16" s="151" t="s">
        <v>2891</v>
      </c>
      <c r="I16" s="184" t="s">
        <v>2891</v>
      </c>
      <c r="J16" s="185">
        <f>SUM(J12:J15)</f>
        <v>384.13911407487922</v>
      </c>
      <c r="K16" s="185">
        <f>SUM(K12:K15)</f>
        <v>643.86088592512078</v>
      </c>
      <c r="L16" s="185">
        <f>Tbl_PositionBaseline[[#This Row],[FY 2023 GF Positions]]+Tbl_PositionBaseline[[#This Row],[FY 2023 NGF Positions]]</f>
        <v>1028</v>
      </c>
      <c r="M16" s="185">
        <f>SUM(M12:M15)</f>
        <v>384.13911407487922</v>
      </c>
      <c r="N16" s="185">
        <f>SUM(N12:N15)</f>
        <v>643.86088592512078</v>
      </c>
      <c r="O16" s="185">
        <f>Tbl_PositionBaseline[[#This Row],[FY 2024 GF Positions]]+Tbl_PositionBaseline[[#This Row],[FY 2024 NGF Positions]]</f>
        <v>1028</v>
      </c>
    </row>
    <row r="17" spans="2:15" x14ac:dyDescent="0.25">
      <c r="B17" s="154" t="str">
        <f>VLOOKUP(Tbl_PositionBaseline[[#This Row],[Agy Code]],TblAgencies[],3,FALSE)</f>
        <v>Education</v>
      </c>
      <c r="C17" s="108">
        <f>VLOOKUP(Tbl_PositionBaseline[[#This Row],[Agy Code]],TblAgencies[],2,FALSE)</f>
        <v>3</v>
      </c>
      <c r="D17" s="99">
        <f>SelectAgyCode</f>
        <v>242</v>
      </c>
      <c r="E17" s="154" t="str">
        <f>VLOOKUP(Tbl_PositionBaseline[[#This Row],[Agy Code]],TblAgencies[],9,FALSE)</f>
        <v>242: Christopher Newport University</v>
      </c>
      <c r="F17" s="154" t="str">
        <f>VLOOKUP(Tbl_PositionBaseline[[#This Row],[Agy Code]],TblAgencies[],10,FALSE)</f>
        <v>Christopher Newport University</v>
      </c>
      <c r="G17" s="154">
        <f>VLOOKUP(Tbl_PositionBaseline[[#This Row],[Agy Code]],TblAgencies[],13,FALSE)</f>
        <v>87000</v>
      </c>
      <c r="H17" s="151"/>
      <c r="I17" s="162"/>
      <c r="J17" s="163"/>
      <c r="K17" s="163"/>
      <c r="L17" s="156"/>
      <c r="M17" s="156"/>
      <c r="N17" s="156"/>
      <c r="O17" s="156"/>
    </row>
    <row r="18" spans="2:15" x14ac:dyDescent="0.25">
      <c r="B18" s="154" t="str">
        <f>VLOOKUP(Tbl_PositionBaseline[[#This Row],[Agy Code]],TblAgencies[],3,FALSE)</f>
        <v>Education</v>
      </c>
      <c r="C18" s="108">
        <f>VLOOKUP(Tbl_PositionBaseline[[#This Row],[Agy Code]],TblAgencies[],2,FALSE)</f>
        <v>3</v>
      </c>
      <c r="D18" s="99">
        <f>SelectAgyCode</f>
        <v>242</v>
      </c>
      <c r="E18" s="154" t="str">
        <f>VLOOKUP(Tbl_PositionBaseline[[#This Row],[Agy Code]],TblAgencies[],9,FALSE)</f>
        <v>242: Christopher Newport University</v>
      </c>
      <c r="F18" s="154" t="str">
        <f>VLOOKUP(Tbl_PositionBaseline[[#This Row],[Agy Code]],TblAgencies[],10,FALSE)</f>
        <v>Christopher Newport University</v>
      </c>
      <c r="G18" s="154">
        <f>VLOOKUP(Tbl_PositionBaseline[[#This Row],[Agy Code]],TblAgencies[],13,FALSE)</f>
        <v>87000</v>
      </c>
      <c r="H18" s="151" t="s">
        <v>2892</v>
      </c>
      <c r="I18" s="155" t="s">
        <v>2892</v>
      </c>
      <c r="J18" s="110">
        <f>SUMIFS(Tbl_AuthPos[Positions],Tbl_AuthPos[Agency Code],SelectAgyCode,Tbl_AuthPos[GF / NGF],"GF",Tbl_AuthPos[Fiscal Year],2023)</f>
        <v>355.06</v>
      </c>
      <c r="K18" s="110">
        <f>SUMIFS(Tbl_AuthPos[Positions],Tbl_AuthPos[Agency Code],SelectAgyCode,Tbl_AuthPos[GF / NGF],"NGF",Tbl_AuthPos[Fiscal Year],2023)</f>
        <v>603.67999999999995</v>
      </c>
      <c r="L18" s="110">
        <f>Tbl_PositionBaseline[[#This Row],[FY 2023 GF Positions]]+Tbl_PositionBaseline[[#This Row],[FY 2023 NGF Positions]]</f>
        <v>958.74</v>
      </c>
      <c r="M18" s="110">
        <f>SUMIFS(Tbl_AuthPos[Positions],Tbl_AuthPos[Agency Code],SelectAgyCode,Tbl_AuthPos[GF / NGF],"GF",Tbl_AuthPos[Fiscal Year],2024)</f>
        <v>356.06</v>
      </c>
      <c r="N18" s="110">
        <f>SUMIFS(Tbl_AuthPos[Positions],Tbl_AuthPos[Agency Code],SelectAgyCode,Tbl_AuthPos[GF / NGF],"NGF",Tbl_AuthPos[Fiscal Year],2024)</f>
        <v>603.67999999999995</v>
      </c>
      <c r="O18" s="110">
        <f>Tbl_PositionBaseline[[#This Row],[FY 2024 GF Positions]]+Tbl_PositionBaseline[[#This Row],[FY 2024 NGF Positions]]</f>
        <v>959.74</v>
      </c>
    </row>
    <row r="19" spans="2:15" x14ac:dyDescent="0.25">
      <c r="B19" s="154" t="str">
        <f>VLOOKUP(Tbl_PositionBaseline[[#This Row],[Agy Code]],TblAgencies[],3,FALSE)</f>
        <v>Education</v>
      </c>
      <c r="C19" s="108">
        <f>VLOOKUP(Tbl_PositionBaseline[[#This Row],[Agy Code]],TblAgencies[],2,FALSE)</f>
        <v>3</v>
      </c>
      <c r="D19" s="99">
        <f>SelectAgyCode</f>
        <v>242</v>
      </c>
      <c r="E19" s="154" t="str">
        <f>VLOOKUP(Tbl_PositionBaseline[[#This Row],[Agy Code]],TblAgencies[],9,FALSE)</f>
        <v>242: Christopher Newport University</v>
      </c>
      <c r="F19" s="154" t="str">
        <f>VLOOKUP(Tbl_PositionBaseline[[#This Row],[Agy Code]],TblAgencies[],10,FALSE)</f>
        <v>Christopher Newport University</v>
      </c>
      <c r="G19" s="154">
        <f>VLOOKUP(Tbl_PositionBaseline[[#This Row],[Agy Code]],TblAgencies[],13,FALSE)</f>
        <v>87000</v>
      </c>
      <c r="H19" s="151" t="s">
        <v>2999</v>
      </c>
      <c r="I19" s="167" t="s">
        <v>2999</v>
      </c>
      <c r="J19" s="156">
        <f>J16-J18</f>
        <v>29.079114074879215</v>
      </c>
      <c r="K19" s="156">
        <f>K16-K18</f>
        <v>40.180885925120833</v>
      </c>
      <c r="L19" s="156">
        <f>Tbl_PositionBaseline[[#This Row],[FY 2023 GF Positions]]+Tbl_PositionBaseline[[#This Row],[FY 2023 NGF Positions]]</f>
        <v>69.260000000000048</v>
      </c>
      <c r="M19" s="156">
        <f>M16-M18</f>
        <v>28.079114074879215</v>
      </c>
      <c r="N19" s="156">
        <f>N16-N18</f>
        <v>40.180885925120833</v>
      </c>
      <c r="O19" s="156">
        <f>Tbl_PositionBaseline[[#This Row],[FY 2024 GF Positions]]+Tbl_PositionBaseline[[#This Row],[FY 2024 NGF Positions]]</f>
        <v>68.260000000000048</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242</v>
      </c>
      <c r="E22" s="87" t="str">
        <f>VLOOKUP(Tbl_PositionPolicyChange[[#This Row],[Agy Code]],TblAgencies[],9,FALSE)</f>
        <v>242: Christopher Newport University</v>
      </c>
      <c r="F22" s="87" t="str">
        <f>VLOOKUP(Tbl_PositionPolicyChange[[#This Row],[Agy Code]],TblAgencies[],10,FALSE)</f>
        <v>Christopher Newport University</v>
      </c>
      <c r="G22" s="87">
        <f>VLOOKUP(Tbl_PositionPolicyChange[[#This Row],[Agy Code]],TblAgencies[],13,FALSE)</f>
        <v>87000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242</v>
      </c>
      <c r="E23" s="87" t="str">
        <f>VLOOKUP(Tbl_PositionPolicyChange[[#This Row],[Agy Code]],TblAgencies[],9,FALSE)</f>
        <v>242: Christopher Newport University</v>
      </c>
      <c r="F23" s="87" t="str">
        <f>VLOOKUP(Tbl_PositionPolicyChange[[#This Row],[Agy Code]],TblAgencies[],10,FALSE)</f>
        <v>Christopher Newport University</v>
      </c>
      <c r="G23" s="87">
        <f>VLOOKUP(Tbl_PositionPolicyChange[[#This Row],[Agy Code]],TblAgencies[],13,FALSE)</f>
        <v>87000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242</v>
      </c>
      <c r="E24" s="87" t="str">
        <f>VLOOKUP(Tbl_PositionPolicyChange[[#This Row],[Agy Code]],TblAgencies[],9,FALSE)</f>
        <v>242: Christopher Newport University</v>
      </c>
      <c r="F24" s="87" t="str">
        <f>VLOOKUP(Tbl_PositionPolicyChange[[#This Row],[Agy Code]],TblAgencies[],10,FALSE)</f>
        <v>Christopher Newport University</v>
      </c>
      <c r="G24" s="87">
        <f>VLOOKUP(Tbl_PositionPolicyChange[[#This Row],[Agy Code]],TblAgencies[],13,FALSE)</f>
        <v>87000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242</v>
      </c>
      <c r="E25" s="107" t="str">
        <f>VLOOKUP(Tbl_PositionPolicyChange[[#This Row],[Agy Code]],TblAgencies[],9,FALSE)</f>
        <v>242: Christopher Newport University</v>
      </c>
      <c r="F25" s="107" t="str">
        <f>VLOOKUP(Tbl_PositionPolicyChange[[#This Row],[Agy Code]],TblAgencies[],10,FALSE)</f>
        <v>Christopher Newport University</v>
      </c>
      <c r="G25" s="107">
        <f>VLOOKUP(Tbl_PositionPolicyChange[[#This Row],[Agy Code]],TblAgencies[],13,FALSE)</f>
        <v>87000</v>
      </c>
      <c r="H25" s="87" t="s">
        <v>3034</v>
      </c>
      <c r="I25" s="197"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242</v>
      </c>
      <c r="E26" s="107" t="str">
        <f>VLOOKUP(Tbl_PositionPolicyChange[[#This Row],[Agy Code]],TblAgencies[],9,FALSE)</f>
        <v>242: Christopher Newport University</v>
      </c>
      <c r="F26" s="107" t="str">
        <f>VLOOKUP(Tbl_PositionPolicyChange[[#This Row],[Agy Code]],TblAgencies[],10,FALSE)</f>
        <v>Christopher Newport University</v>
      </c>
      <c r="G26" s="107">
        <f>VLOOKUP(Tbl_PositionPolicyChange[[#This Row],[Agy Code]],TblAgencies[],13,FALSE)</f>
        <v>87000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242</v>
      </c>
      <c r="E27" s="107" t="str">
        <f>VLOOKUP(Tbl_PositionPolicyChange[[#This Row],[Agy Code]],TblAgencies[],9,FALSE)</f>
        <v>242: Christopher Newport University</v>
      </c>
      <c r="F27" s="107" t="str">
        <f>VLOOKUP(Tbl_PositionPolicyChange[[#This Row],[Agy Code]],TblAgencies[],10,FALSE)</f>
        <v>Christopher Newport University</v>
      </c>
      <c r="G27" s="107">
        <f>VLOOKUP(Tbl_PositionPolicyChange[[#This Row],[Agy Code]],TblAgencies[],13,FALSE)</f>
        <v>87000</v>
      </c>
      <c r="H27" s="87" t="s">
        <v>2998</v>
      </c>
      <c r="I27" s="160" t="s">
        <v>2998</v>
      </c>
      <c r="J27" s="104">
        <f>J16</f>
        <v>384.13911407487922</v>
      </c>
      <c r="K27" s="104">
        <f>K16</f>
        <v>643.86088592512078</v>
      </c>
      <c r="L27" s="104">
        <f>Tbl_PositionPolicyChange[[#This Row],[FY 2023 GF Positions]]+Tbl_PositionPolicyChange[[#This Row],[FY 2023 NGF Positions]]</f>
        <v>1028</v>
      </c>
      <c r="M27" s="104">
        <f>M16</f>
        <v>384.13911407487922</v>
      </c>
      <c r="N27" s="104">
        <f>N16</f>
        <v>643.86088592512078</v>
      </c>
      <c r="O27" s="104">
        <f>Tbl_PositionPolicyChange[[#This Row],[FY 2024 GF Positions]]+Tbl_PositionPolicyChange[[#This Row],[FY 2024 NGF Positions]]</f>
        <v>1028</v>
      </c>
    </row>
    <row r="28" spans="2:15" x14ac:dyDescent="0.25">
      <c r="B28" s="107" t="str">
        <f>VLOOKUP(Tbl_PositionPolicyChange[[#This Row],[Agy Code]],TblAgencies[],3,FALSE)</f>
        <v>Education</v>
      </c>
      <c r="C28" s="108">
        <f>VLOOKUP(Tbl_PositionPolicyChange[[#This Row],[Agy Code]],TblAgencies[],2,FALSE)</f>
        <v>3</v>
      </c>
      <c r="D28" s="108">
        <f t="shared" si="1"/>
        <v>242</v>
      </c>
      <c r="E28" s="107" t="str">
        <f>VLOOKUP(Tbl_PositionPolicyChange[[#This Row],[Agy Code]],TblAgencies[],9,FALSE)</f>
        <v>242: Christopher Newport University</v>
      </c>
      <c r="F28" s="107" t="str">
        <f>VLOOKUP(Tbl_PositionPolicyChange[[#This Row],[Agy Code]],TblAgencies[],10,FALSE)</f>
        <v>Christopher Newport University</v>
      </c>
      <c r="G28" s="107">
        <f>VLOOKUP(Tbl_PositionPolicyChange[[#This Row],[Agy Code]],TblAgencies[],13,FALSE)</f>
        <v>87000</v>
      </c>
      <c r="H28" s="87" t="s">
        <v>2893</v>
      </c>
      <c r="I28" s="164" t="s">
        <v>2893</v>
      </c>
      <c r="J28" s="165">
        <f>J26+J27</f>
        <v>384.13911407487922</v>
      </c>
      <c r="K28" s="165">
        <f>K26+K27</f>
        <v>643.86088592512078</v>
      </c>
      <c r="L28" s="165">
        <f>Tbl_PositionPolicyChange[[#This Row],[FY 2023 GF Positions]]+Tbl_PositionPolicyChange[[#This Row],[FY 2023 NGF Positions]]</f>
        <v>1028</v>
      </c>
      <c r="M28" s="165">
        <f>M26+M27</f>
        <v>384.13911407487922</v>
      </c>
      <c r="N28" s="165">
        <f>N26+N27</f>
        <v>643.86088592512078</v>
      </c>
      <c r="O28" s="165">
        <f>Tbl_PositionPolicyChange[[#This Row],[FY 2024 GF Positions]]+Tbl_PositionPolicyChange[[#This Row],[FY 2024 NGF Positions]]</f>
        <v>1028</v>
      </c>
    </row>
    <row r="29" spans="2:15" x14ac:dyDescent="0.25">
      <c r="B29" s="107" t="str">
        <f>VLOOKUP(Tbl_PositionPolicyChange[[#This Row],[Agy Code]],TblAgencies[],3,FALSE)</f>
        <v>Education</v>
      </c>
      <c r="C29" s="108">
        <f>VLOOKUP(Tbl_PositionPolicyChange[[#This Row],[Agy Code]],TblAgencies[],2,FALSE)</f>
        <v>3</v>
      </c>
      <c r="D29" s="108">
        <f t="shared" si="1"/>
        <v>242</v>
      </c>
      <c r="E29" s="107" t="str">
        <f>VLOOKUP(Tbl_PositionPolicyChange[[#This Row],[Agy Code]],TblAgencies[],9,FALSE)</f>
        <v>242: Christopher Newport University</v>
      </c>
      <c r="F29" s="107" t="str">
        <f>VLOOKUP(Tbl_PositionPolicyChange[[#This Row],[Agy Code]],TblAgencies[],10,FALSE)</f>
        <v>Christopher Newport University</v>
      </c>
      <c r="G29" s="107">
        <f>VLOOKUP(Tbl_PositionPolicyChange[[#This Row],[Agy Code]],TblAgencies[],13,FALSE)</f>
        <v>87000</v>
      </c>
      <c r="I29" s="166"/>
      <c r="J29" s="149"/>
      <c r="K29" s="149"/>
      <c r="L29" s="149"/>
      <c r="M29" s="149"/>
      <c r="N29" s="149"/>
      <c r="O29" s="149"/>
    </row>
    <row r="30" spans="2:15" x14ac:dyDescent="0.25">
      <c r="B30" s="107" t="str">
        <f>VLOOKUP(Tbl_PositionPolicyChange[[#This Row],[Agy Code]],TblAgencies[],3,FALSE)</f>
        <v>Education</v>
      </c>
      <c r="C30" s="108">
        <f>VLOOKUP(Tbl_PositionPolicyChange[[#This Row],[Agy Code]],TblAgencies[],2,FALSE)</f>
        <v>3</v>
      </c>
      <c r="D30" s="108">
        <f t="shared" si="1"/>
        <v>242</v>
      </c>
      <c r="E30" s="107" t="str">
        <f>VLOOKUP(Tbl_PositionPolicyChange[[#This Row],[Agy Code]],TblAgencies[],9,FALSE)</f>
        <v>242: Christopher Newport University</v>
      </c>
      <c r="F30" s="107" t="str">
        <f>VLOOKUP(Tbl_PositionPolicyChange[[#This Row],[Agy Code]],TblAgencies[],10,FALSE)</f>
        <v>Christopher Newport University</v>
      </c>
      <c r="G30" s="107">
        <f>VLOOKUP(Tbl_PositionPolicyChange[[#This Row],[Agy Code]],TblAgencies[],13,FALSE)</f>
        <v>87000</v>
      </c>
      <c r="H30" s="87" t="s">
        <v>3000</v>
      </c>
      <c r="I30" s="167" t="s">
        <v>3000</v>
      </c>
      <c r="J30" s="156">
        <f>J28-J18</f>
        <v>29.079114074879215</v>
      </c>
      <c r="K30" s="156">
        <f>K28-K18</f>
        <v>40.180885925120833</v>
      </c>
      <c r="L30" s="156">
        <f>Tbl_PositionPolicyChange[[#This Row],[FY 2023 GF Positions]]+Tbl_PositionPolicyChange[[#This Row],[FY 2023 NGF Positions]]</f>
        <v>69.260000000000048</v>
      </c>
      <c r="M30" s="156">
        <f>M28-M18</f>
        <v>28.079114074879215</v>
      </c>
      <c r="N30" s="156">
        <f>N28-N18</f>
        <v>40.180885925120833</v>
      </c>
      <c r="O30" s="156">
        <f>Tbl_PositionPolicyChange[[#This Row],[FY 2024 GF Positions]]+Tbl_PositionPolicyChange[[#This Row],[FY 2024 NGF Positions]]</f>
        <v>68.260000000000048</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0"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242</v>
      </c>
      <c r="E34" s="87" t="str">
        <f>VLOOKUP(Tbl_PositionBaselineCost[[#This Row],[Agy Code]],TblAgencies[],9,FALSE)</f>
        <v>242: Christopher Newport University</v>
      </c>
      <c r="F34" s="87" t="str">
        <f>VLOOKUP(Tbl_PositionBaselineCost[[#This Row],[Agy Code]],TblAgencies[],10,FALSE)</f>
        <v>Christopher Newport University</v>
      </c>
      <c r="G34" s="87">
        <f>VLOOKUP(Tbl_PositionBaselineCost[[#This Row],[Agy Code]],TblAgencies[],13,FALSE)</f>
        <v>87000</v>
      </c>
      <c r="H34" s="87" t="s">
        <v>2897</v>
      </c>
      <c r="I34" s="220" t="s">
        <v>2897</v>
      </c>
      <c r="J34" s="136">
        <v>33495520</v>
      </c>
      <c r="K34" s="136">
        <v>39677080</v>
      </c>
      <c r="L34" s="127">
        <f>Tbl_PositionBaselineCost[[#This Row],[2023 GF]]+Tbl_PositionBaselineCost[[#This Row],[2023 NGF]]</f>
        <v>73172600</v>
      </c>
      <c r="M34" s="136">
        <f>Tbl_PositionBaselineCost[[#This Row],[2023 GF]]*1.05</f>
        <v>35170296</v>
      </c>
      <c r="N34" s="136">
        <f>Tbl_PositionBaselineCost[[#This Row],[2023 NGF]]*1.05</f>
        <v>41660934</v>
      </c>
      <c r="O34" s="127">
        <f>Tbl_PositionBaselineCost[[#This Row],[2024 GF]]+Tbl_PositionBaselineCost[[#This Row],[2024 NGF]]</f>
        <v>76831230</v>
      </c>
      <c r="Q34" s="202" t="s">
        <v>3035</v>
      </c>
      <c r="R34" s="181" t="s">
        <v>3002</v>
      </c>
      <c r="S34" s="181" t="s">
        <v>3003</v>
      </c>
      <c r="T34" s="181" t="s">
        <v>3007</v>
      </c>
      <c r="U34" s="181" t="s">
        <v>3004</v>
      </c>
      <c r="V34" s="181" t="s">
        <v>3005</v>
      </c>
      <c r="W34" s="181" t="s">
        <v>3009</v>
      </c>
    </row>
    <row r="35" spans="2:27" x14ac:dyDescent="0.25">
      <c r="B35" s="87" t="str">
        <f>VLOOKUP(Tbl_PositionBaselineCost[[#This Row],[Agy Code]],TblAgencies[],3,FALSE)</f>
        <v>Education</v>
      </c>
      <c r="C35" s="99">
        <f>VLOOKUP(Tbl_PositionBaselineCost[[#This Row],[Agy Code]],TblAgencies[],2,FALSE)</f>
        <v>3</v>
      </c>
      <c r="D35" s="99">
        <f t="shared" si="2"/>
        <v>242</v>
      </c>
      <c r="E35" s="87" t="str">
        <f>VLOOKUP(Tbl_PositionBaselineCost[[#This Row],[Agy Code]],TblAgencies[],9,FALSE)</f>
        <v>242: Christopher Newport University</v>
      </c>
      <c r="F35" s="87" t="str">
        <f>VLOOKUP(Tbl_PositionBaselineCost[[#This Row],[Agy Code]],TblAgencies[],10,FALSE)</f>
        <v>Christopher Newport University</v>
      </c>
      <c r="G35" s="87">
        <f>VLOOKUP(Tbl_PositionBaselineCost[[#This Row],[Agy Code]],TblAgencies[],13,FALSE)</f>
        <v>87000</v>
      </c>
      <c r="H35" s="87" t="s">
        <v>2898</v>
      </c>
      <c r="I35" s="168" t="s">
        <v>2898</v>
      </c>
      <c r="J35" s="161">
        <f>SUM(J36:J39)</f>
        <v>1275389</v>
      </c>
      <c r="K35" s="161">
        <f>SUM(K36:K39)</f>
        <v>1648374</v>
      </c>
      <c r="L35" s="161">
        <f>Tbl_PositionBaselineCost[[#This Row],[2023 GF]]+Tbl_PositionBaselineCost[[#This Row],[2023 NGF]]</f>
        <v>2923763</v>
      </c>
      <c r="M35" s="161">
        <f>SUM(M36:M39)</f>
        <v>1339158.45</v>
      </c>
      <c r="N35" s="161">
        <f>SUM(N36:N39)</f>
        <v>1730793</v>
      </c>
      <c r="O35" s="161">
        <f>Tbl_PositionBaselineCost[[#This Row],[2024 GF]]+Tbl_PositionBaselineCost[[#This Row],[2024 NGF]]</f>
        <v>3069951.45</v>
      </c>
      <c r="Q35" s="178" t="s">
        <v>3039</v>
      </c>
      <c r="R35" s="138">
        <f>SUMIFS(Tbl_Baseline_23_24_Adj[FY 2023 Amount],Tbl_Baseline_23_24_Adj[GF-NGF],"GF",Tbl_Baseline_23_24_Adj[Baseline Adjustments Category],VLOOKUP(3,Tbl_BaselineAdjCat[],2,FALSE))</f>
        <v>1275389</v>
      </c>
      <c r="S35" s="138">
        <f>SUMIFS(Tbl_Baseline_23_24_Adj[FY 2023 Amount],Tbl_Baseline_23_24_Adj[GF-NGF],"NGF",Tbl_Baseline_23_24_Adj[Baseline Adjustments Category],VLOOKUP(3,Tbl_BaselineAdjCat[],2,FALSE))</f>
        <v>1648374</v>
      </c>
      <c r="T35" s="138">
        <f>SUMIFS(Tbl_Baseline_23_24_Adj[FY 2023 Amount],Tbl_Baseline_23_24_Adj[Baseline Adjustments Category],VLOOKUP(3,Tbl_BaselineAdjCat[],2,FALSE))</f>
        <v>2923763</v>
      </c>
      <c r="U35" s="138">
        <f>SUMIFS(Tbl_Baseline_23_24_Adj[FY 2024 Amount],Tbl_Baseline_23_24_Adj[GF-NGF],"GF",Tbl_Baseline_23_24_Adj[Baseline Adjustments Category],VLOOKUP(3,Tbl_BaselineAdjCat[],2,FALSE))</f>
        <v>1339158.45</v>
      </c>
      <c r="V35" s="138">
        <f>SUMIFS(Tbl_Baseline_23_24_Adj[FY 2024 Amount],Tbl_Baseline_23_24_Adj[GF-NGF],"NGF",Tbl_Baseline_23_24_Adj[Baseline Adjustments Category],VLOOKUP(3,Tbl_BaselineAdjCat[],2,FALSE))</f>
        <v>1730793</v>
      </c>
      <c r="W35" s="138">
        <f>SUMIFS(Tbl_Baseline_23_24_Adj[FY 2024 Amount],Tbl_Baseline_23_24_Adj[Baseline Adjustments Category],VLOOKUP(3,Tbl_BaselineAdjCat[],2,FALSE))</f>
        <v>3069951.45</v>
      </c>
    </row>
    <row r="36" spans="2:27" x14ac:dyDescent="0.25">
      <c r="B36" s="87" t="str">
        <f>VLOOKUP(Tbl_PositionBaselineCost[[#This Row],[Agy Code]],TblAgencies[],3,FALSE)</f>
        <v>Education</v>
      </c>
      <c r="C36" s="99">
        <f>VLOOKUP(Tbl_PositionBaselineCost[[#This Row],[Agy Code]],TblAgencies[],2,FALSE)</f>
        <v>3</v>
      </c>
      <c r="D36" s="99">
        <f t="shared" si="2"/>
        <v>242</v>
      </c>
      <c r="E36" s="87" t="str">
        <f>VLOOKUP(Tbl_PositionBaselineCost[[#This Row],[Agy Code]],TblAgencies[],9,FALSE)</f>
        <v>242: Christopher Newport University</v>
      </c>
      <c r="F36" s="87" t="str">
        <f>VLOOKUP(Tbl_PositionBaselineCost[[#This Row],[Agy Code]],TblAgencies[],10,FALSE)</f>
        <v>Christopher Newport University</v>
      </c>
      <c r="G36" s="87">
        <f>VLOOKUP(Tbl_PositionBaselineCost[[#This Row],[Agy Code]],TblAgencies[],13,FALSE)</f>
        <v>87000</v>
      </c>
      <c r="H36" s="87" t="s">
        <v>2886</v>
      </c>
      <c r="I36" s="106" t="s">
        <v>2886</v>
      </c>
      <c r="J36" s="137">
        <v>963987</v>
      </c>
      <c r="K36" s="137">
        <v>1034268</v>
      </c>
      <c r="L36" s="128">
        <f>Tbl_PositionBaselineCost[[#This Row],[2023 GF]]+Tbl_PositionBaselineCost[[#This Row],[2023 NGF]]</f>
        <v>1998255</v>
      </c>
      <c r="M36" s="137">
        <f>Tbl_PositionBaselineCost[[#This Row],[2023 GF]]*1.05</f>
        <v>1012186.3500000001</v>
      </c>
      <c r="N36" s="137">
        <v>1085981</v>
      </c>
      <c r="O36" s="128">
        <f>Tbl_PositionBaselineCost[[#This Row],[2024 GF]]+Tbl_PositionBaselineCost[[#This Row],[2024 NGF]]</f>
        <v>2098167.35</v>
      </c>
      <c r="Q36" s="202" t="s">
        <v>3036</v>
      </c>
      <c r="R36" s="202"/>
      <c r="S36" s="202"/>
      <c r="T36" s="202"/>
      <c r="U36" s="202"/>
      <c r="V36" s="202"/>
      <c r="W36" s="202"/>
      <c r="X36" s="203"/>
      <c r="Y36" s="203"/>
      <c r="Z36" s="203"/>
      <c r="AA36" s="203"/>
    </row>
    <row r="37" spans="2:27" x14ac:dyDescent="0.25">
      <c r="B37" s="87" t="str">
        <f>VLOOKUP(Tbl_PositionBaselineCost[[#This Row],[Agy Code]],TblAgencies[],3,FALSE)</f>
        <v>Education</v>
      </c>
      <c r="C37" s="99">
        <f>VLOOKUP(Tbl_PositionBaselineCost[[#This Row],[Agy Code]],TblAgencies[],2,FALSE)</f>
        <v>3</v>
      </c>
      <c r="D37" s="99">
        <f t="shared" si="2"/>
        <v>242</v>
      </c>
      <c r="E37" s="87" t="str">
        <f>VLOOKUP(Tbl_PositionBaselineCost[[#This Row],[Agy Code]],TblAgencies[],9,FALSE)</f>
        <v>242: Christopher Newport University</v>
      </c>
      <c r="F37" s="87" t="str">
        <f>VLOOKUP(Tbl_PositionBaselineCost[[#This Row],[Agy Code]],TblAgencies[],10,FALSE)</f>
        <v>Christopher Newport University</v>
      </c>
      <c r="G37" s="87">
        <f>VLOOKUP(Tbl_PositionBaselineCost[[#This Row],[Agy Code]],TblAgencies[],13,FALSE)</f>
        <v>87000</v>
      </c>
      <c r="H37" s="87" t="s">
        <v>2887</v>
      </c>
      <c r="I37" s="106" t="s">
        <v>2887</v>
      </c>
      <c r="J37" s="137">
        <v>194944</v>
      </c>
      <c r="K37" s="137">
        <v>169057</v>
      </c>
      <c r="L37" s="128">
        <f>Tbl_PositionBaselineCost[[#This Row],[2023 GF]]+Tbl_PositionBaselineCost[[#This Row],[2023 NGF]]</f>
        <v>364001</v>
      </c>
      <c r="M37" s="137">
        <f>Tbl_PositionBaselineCost[[#This Row],[2023 GF]]*1.05</f>
        <v>204691.20000000001</v>
      </c>
      <c r="N37" s="137">
        <v>177510</v>
      </c>
      <c r="O37" s="128">
        <f>Tbl_PositionBaselineCost[[#This Row],[2024 GF]]+Tbl_PositionBaselineCost[[#This Row],[2024 NGF]]</f>
        <v>382201.2</v>
      </c>
    </row>
    <row r="38" spans="2:27" x14ac:dyDescent="0.25">
      <c r="B38" s="87" t="str">
        <f>VLOOKUP(Tbl_PositionBaselineCost[[#This Row],[Agy Code]],TblAgencies[],3,FALSE)</f>
        <v>Education</v>
      </c>
      <c r="C38" s="99">
        <f>VLOOKUP(Tbl_PositionBaselineCost[[#This Row],[Agy Code]],TblAgencies[],2,FALSE)</f>
        <v>3</v>
      </c>
      <c r="D38" s="99">
        <f t="shared" si="2"/>
        <v>242</v>
      </c>
      <c r="E38" s="87" t="str">
        <f>VLOOKUP(Tbl_PositionBaselineCost[[#This Row],[Agy Code]],TblAgencies[],9,FALSE)</f>
        <v>242: Christopher Newport University</v>
      </c>
      <c r="F38" s="87" t="str">
        <f>VLOOKUP(Tbl_PositionBaselineCost[[#This Row],[Agy Code]],TblAgencies[],10,FALSE)</f>
        <v>Christopher Newport University</v>
      </c>
      <c r="G38" s="87">
        <f>VLOOKUP(Tbl_PositionBaselineCost[[#This Row],[Agy Code]],TblAgencies[],13,FALSE)</f>
        <v>87000</v>
      </c>
      <c r="H38" s="87" t="s">
        <v>2888</v>
      </c>
      <c r="I38" s="106" t="s">
        <v>2888</v>
      </c>
      <c r="J38" s="137">
        <v>42098</v>
      </c>
      <c r="K38" s="137">
        <v>163198</v>
      </c>
      <c r="L38" s="128">
        <f>Tbl_PositionBaselineCost[[#This Row],[2023 GF]]+Tbl_PositionBaselineCost[[#This Row],[2023 NGF]]</f>
        <v>205296</v>
      </c>
      <c r="M38" s="137">
        <f>Tbl_PositionBaselineCost[[#This Row],[2023 GF]]*1.05</f>
        <v>44202.9</v>
      </c>
      <c r="N38" s="137">
        <v>171358</v>
      </c>
      <c r="O38" s="128">
        <f>Tbl_PositionBaselineCost[[#This Row],[2024 GF]]+Tbl_PositionBaselineCost[[#This Row],[2024 NGF]]</f>
        <v>215560.9</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242</v>
      </c>
      <c r="E39" s="107" t="str">
        <f>VLOOKUP(Tbl_PositionBaselineCost[[#This Row],[Agy Code]],TblAgencies[],9,FALSE)</f>
        <v>242: Christopher Newport University</v>
      </c>
      <c r="F39" s="107" t="str">
        <f>VLOOKUP(Tbl_PositionBaselineCost[[#This Row],[Agy Code]],TblAgencies[],10,FALSE)</f>
        <v>Christopher Newport University</v>
      </c>
      <c r="G39" s="107">
        <f>VLOOKUP(Tbl_PositionBaselineCost[[#This Row],[Agy Code]],TblAgencies[],13,FALSE)</f>
        <v>87000</v>
      </c>
      <c r="H39" s="87" t="s">
        <v>2889</v>
      </c>
      <c r="I39" s="199" t="s">
        <v>2889</v>
      </c>
      <c r="J39" s="200">
        <v>74360</v>
      </c>
      <c r="K39" s="200">
        <v>281851</v>
      </c>
      <c r="L39" s="194">
        <f>Tbl_PositionBaselineCost[[#This Row],[2023 GF]]+Tbl_PositionBaselineCost[[#This Row],[2023 NGF]]</f>
        <v>356211</v>
      </c>
      <c r="M39" s="200">
        <f>Tbl_PositionBaselineCost[[#This Row],[2023 GF]]*1.05</f>
        <v>78078</v>
      </c>
      <c r="N39" s="200">
        <v>295944</v>
      </c>
      <c r="O39" s="194">
        <f>Tbl_PositionBaselineCost[[#This Row],[2024 GF]]+Tbl_PositionBaselineCost[[#This Row],[2024 NGF]]</f>
        <v>374022</v>
      </c>
    </row>
    <row r="40" spans="2:27" x14ac:dyDescent="0.25">
      <c r="B40" s="107" t="str">
        <f>VLOOKUP(Tbl_PositionBaselineCost[[#This Row],[Agy Code]],TblAgencies[],3,FALSE)</f>
        <v>Education</v>
      </c>
      <c r="C40" s="108">
        <f>VLOOKUP(Tbl_PositionBaselineCost[[#This Row],[Agy Code]],TblAgencies[],2,FALSE)</f>
        <v>3</v>
      </c>
      <c r="D40" s="99">
        <f t="shared" si="3"/>
        <v>242</v>
      </c>
      <c r="E40" s="107" t="str">
        <f>VLOOKUP(Tbl_PositionBaselineCost[[#This Row],[Agy Code]],TblAgencies[],9,FALSE)</f>
        <v>242: Christopher Newport University</v>
      </c>
      <c r="F40" s="107" t="str">
        <f>VLOOKUP(Tbl_PositionBaselineCost[[#This Row],[Agy Code]],TblAgencies[],10,FALSE)</f>
        <v>Christopher Newport University</v>
      </c>
      <c r="G40" s="107">
        <f>VLOOKUP(Tbl_PositionBaselineCost[[#This Row],[Agy Code]],TblAgencies[],13,FALSE)</f>
        <v>87000</v>
      </c>
      <c r="I40" s="195" t="s">
        <v>2997</v>
      </c>
      <c r="J40" s="201">
        <f>J34+J35</f>
        <v>34770909</v>
      </c>
      <c r="K40" s="201">
        <f>K34+K35</f>
        <v>41325454</v>
      </c>
      <c r="L40" s="201">
        <f>Tbl_PositionBaselineCost[[#This Row],[2023 GF]]+Tbl_PositionBaselineCost[[#This Row],[2023 NGF]]</f>
        <v>76096363</v>
      </c>
      <c r="M40" s="201">
        <f>M34+M35</f>
        <v>36509454.450000003</v>
      </c>
      <c r="N40" s="201">
        <f>N34+N35</f>
        <v>43391727</v>
      </c>
      <c r="O40" s="201">
        <f>Tbl_PositionBaselineCost[[#This Row],[2024 GF]]+Tbl_PositionBaselineCost[[#This Row],[2024 NGF]]</f>
        <v>79901181.450000003</v>
      </c>
    </row>
    <row r="41" spans="2:27" x14ac:dyDescent="0.25">
      <c r="B41" s="107" t="str">
        <f>VLOOKUP(Tbl_PositionBaselineCost[[#This Row],[Agy Code]],TblAgencies[],3,FALSE)</f>
        <v>Education</v>
      </c>
      <c r="C41" s="108">
        <f>VLOOKUP(Tbl_PositionBaselineCost[[#This Row],[Agy Code]],TblAgencies[],2,FALSE)</f>
        <v>3</v>
      </c>
      <c r="D41" s="99">
        <f t="shared" si="3"/>
        <v>242</v>
      </c>
      <c r="E41" s="107" t="str">
        <f>VLOOKUP(Tbl_PositionBaselineCost[[#This Row],[Agy Code]],TblAgencies[],9,FALSE)</f>
        <v>242: Christopher Newport University</v>
      </c>
      <c r="F41" s="107" t="str">
        <f>VLOOKUP(Tbl_PositionBaselineCost[[#This Row],[Agy Code]],TblAgencies[],10,FALSE)</f>
        <v>Christopher Newport University</v>
      </c>
      <c r="G41" s="107">
        <f>VLOOKUP(Tbl_PositionBaselineCost[[#This Row],[Agy Code]],TblAgencies[],13,FALSE)</f>
        <v>87000</v>
      </c>
      <c r="H41" s="87" t="s">
        <v>2904</v>
      </c>
      <c r="I41" s="169" t="s">
        <v>2904</v>
      </c>
      <c r="J41" s="128">
        <f>SUMIFS(Tbl_Baseline_23_24_Adj[FY 2023 Amount],Tbl_Baseline_23_24_Adj[Agy Code],Tbl_PositionBaselineCost[[#This Row],[Agy Code]],Tbl_Baseline_23_24_Adj[GF-NGF],"GF",Tbl_Baseline_23_24_Adj[Baseline Adjustments Category],VLOOKUP(4,Tbl_BaselineAdjCat[],2,FALSE))</f>
        <v>9441</v>
      </c>
      <c r="K41" s="128">
        <f>SUMIFS(Tbl_Baseline_23_24_Adj[FY 2023 Amount],Tbl_Baseline_23_24_Adj[Agy Code],Tbl_PositionBaselineCost[[#This Row],[Agy Code]],Tbl_Baseline_23_24_Adj[GF-NGF],"NGF",Tbl_Baseline_23_24_Adj[Baseline Adjustments Category],VLOOKUP(4,Tbl_BaselineAdjCat[],2,FALSE))</f>
        <v>754761</v>
      </c>
      <c r="L41" s="128">
        <f>Tbl_PositionBaselineCost[[#This Row],[2023 GF]]+Tbl_PositionBaselineCost[[#This Row],[2023 NGF]]</f>
        <v>764202</v>
      </c>
      <c r="M41" s="128">
        <f>SUMIFS(Tbl_Baseline_23_24_Adj[FY 2024 Amount],Tbl_Baseline_23_24_Adj[Agy Code],Tbl_PositionBaselineCost[[#This Row],[Agy Code]],Tbl_Baseline_23_24_Adj[GF-NGF],"GF",Tbl_Baseline_23_24_Adj[Baseline Adjustments Category],VLOOKUP(4,Tbl_BaselineAdjCat[],2,FALSE))</f>
        <v>196674</v>
      </c>
      <c r="N41" s="128">
        <f>SUMIFS(Tbl_Baseline_23_24_Adj[FY 2024 Amount],Tbl_Baseline_23_24_Adj[Agy Code],Tbl_PositionBaselineCost[[#This Row],[Agy Code]],Tbl_Baseline_23_24_Adj[GF-NGF],"NGF",Tbl_Baseline_23_24_Adj[Baseline Adjustments Category],VLOOKUP(4,Tbl_BaselineAdjCat[],2,FALSE))</f>
        <v>1839019</v>
      </c>
      <c r="O41" s="128">
        <f>Tbl_PositionBaselineCost[[#This Row],[2024 GF]]+Tbl_PositionBaselineCost[[#This Row],[2024 NGF]]</f>
        <v>2035693</v>
      </c>
    </row>
    <row r="42" spans="2:27" x14ac:dyDescent="0.25">
      <c r="B42" s="107" t="str">
        <f>VLOOKUP(Tbl_PositionBaselineCost[[#This Row],[Agy Code]],TblAgencies[],3,FALSE)</f>
        <v>Education</v>
      </c>
      <c r="C42" s="108">
        <f>VLOOKUP(Tbl_PositionBaselineCost[[#This Row],[Agy Code]],TblAgencies[],2,FALSE)</f>
        <v>3</v>
      </c>
      <c r="D42" s="99">
        <f t="shared" si="3"/>
        <v>242</v>
      </c>
      <c r="E42" s="107" t="str">
        <f>VLOOKUP(Tbl_PositionBaselineCost[[#This Row],[Agy Code]],TblAgencies[],9,FALSE)</f>
        <v>242: Christopher Newport University</v>
      </c>
      <c r="F42" s="107" t="str">
        <f>VLOOKUP(Tbl_PositionBaselineCost[[#This Row],[Agy Code]],TblAgencies[],10,FALSE)</f>
        <v>Christopher Newport University</v>
      </c>
      <c r="G42" s="107">
        <f>VLOOKUP(Tbl_PositionBaselineCost[[#This Row],[Agy Code]],TblAgencies[],13,FALSE)</f>
        <v>87000</v>
      </c>
      <c r="H42" s="87" t="s">
        <v>2979</v>
      </c>
      <c r="I42" s="169" t="s">
        <v>2979</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242</v>
      </c>
      <c r="E43" s="107" t="str">
        <f>VLOOKUP(Tbl_PositionBaselineCost[[#This Row],[Agy Code]],TblAgencies[],9,FALSE)</f>
        <v>242: Christopher Newport University</v>
      </c>
      <c r="F43" s="107" t="str">
        <f>VLOOKUP(Tbl_PositionBaselineCost[[#This Row],[Agy Code]],TblAgencies[],10,FALSE)</f>
        <v>Christopher Newport University</v>
      </c>
      <c r="G43" s="107">
        <f>VLOOKUP(Tbl_PositionBaselineCost[[#This Row],[Agy Code]],TblAgencies[],13,FALSE)</f>
        <v>87000</v>
      </c>
      <c r="H43" s="87" t="s">
        <v>2903</v>
      </c>
      <c r="I43" s="173" t="s">
        <v>2903</v>
      </c>
      <c r="J43" s="132">
        <f>SUMIFS(Tbl_Baseline_23_24_Adj[FY 2023 Amount],Tbl_Baseline_23_24_Adj[Agy Code],Tbl_PositionBaselineCost[[#This Row],[Agy Code]],Tbl_Baseline_23_24_Adj[GF-NGF],"GF",Tbl_Baseline_23_24_Adj[Baseline Adjustments Category],VLOOKUP(10,Tbl_BaselineAdjCat[],2,FALSE))</f>
        <v>1674776</v>
      </c>
      <c r="K43" s="132">
        <f>SUMIFS(Tbl_Baseline_23_24_Adj[FY 2023 Amount],Tbl_Baseline_23_24_Adj[Agy Code],Tbl_PositionBaselineCost[[#This Row],[Agy Code]],Tbl_Baseline_23_24_Adj[GF-NGF],"NGF",Tbl_Baseline_23_24_Adj[Baseline Adjustments Category],VLOOKUP(10,Tbl_BaselineAdjCat[],2,FALSE))</f>
        <v>1983854</v>
      </c>
      <c r="L43" s="132">
        <f>Tbl_PositionBaselineCost[[#This Row],[2023 GF]]+Tbl_PositionBaselineCost[[#This Row],[2023 NGF]]</f>
        <v>3658630</v>
      </c>
      <c r="M43" s="132">
        <f>SUMIFS(Tbl_Baseline_23_24_Adj[FY 2024 Amount],Tbl_Baseline_23_24_Adj[Agy Code],Tbl_PositionBaselineCost[[#This Row],[Agy Code]],Tbl_Baseline_23_24_Adj[GF-NGF],"GF",Tbl_Baseline_23_24_Adj[Baseline Adjustments Category],VLOOKUP(10,Tbl_BaselineAdjCat[],2,FALSE))</f>
        <v>3745408</v>
      </c>
      <c r="N43" s="132">
        <f>SUMIFS(Tbl_Baseline_23_24_Adj[FY 2024 Amount],Tbl_Baseline_23_24_Adj[Agy Code],Tbl_PositionBaselineCost[[#This Row],[Agy Code]],Tbl_Baseline_23_24_Adj[GF-NGF],"NGF",Tbl_Baseline_23_24_Adj[Baseline Adjustments Category],VLOOKUP(10,Tbl_BaselineAdjCat[],2,FALSE))</f>
        <v>4436614</v>
      </c>
      <c r="O43" s="132">
        <f>Tbl_PositionBaselineCost[[#This Row],[2024 GF]]+Tbl_PositionBaselineCost[[#This Row],[2024 NGF]]</f>
        <v>8182022</v>
      </c>
    </row>
    <row r="44" spans="2:27" x14ac:dyDescent="0.25">
      <c r="B44" s="107" t="str">
        <f>VLOOKUP(Tbl_PositionBaselineCost[[#This Row],[Agy Code]],TblAgencies[],3,FALSE)</f>
        <v>Education</v>
      </c>
      <c r="C44" s="108">
        <f>VLOOKUP(Tbl_PositionBaselineCost[[#This Row],[Agy Code]],TblAgencies[],2,FALSE)</f>
        <v>3</v>
      </c>
      <c r="D44" s="99">
        <f t="shared" si="3"/>
        <v>242</v>
      </c>
      <c r="E44" s="107" t="str">
        <f>VLOOKUP(Tbl_PositionBaselineCost[[#This Row],[Agy Code]],TblAgencies[],9,FALSE)</f>
        <v>242: Christopher Newport University</v>
      </c>
      <c r="F44" s="107" t="str">
        <f>VLOOKUP(Tbl_PositionBaselineCost[[#This Row],[Agy Code]],TblAgencies[],10,FALSE)</f>
        <v>Christopher Newport University</v>
      </c>
      <c r="G44" s="107">
        <f>VLOOKUP(Tbl_PositionBaselineCost[[#This Row],[Agy Code]],TblAgencies[],13,FALSE)</f>
        <v>87000</v>
      </c>
      <c r="H44" s="87" t="s">
        <v>2899</v>
      </c>
      <c r="I44" s="162" t="s">
        <v>2899</v>
      </c>
      <c r="J44" s="172">
        <f>SUM(J40:J43)</f>
        <v>36455126</v>
      </c>
      <c r="K44" s="172">
        <f>SUM(K40:K43)</f>
        <v>44064069</v>
      </c>
      <c r="L44" s="172">
        <f>Tbl_PositionBaselineCost[[#This Row],[2023 GF]]+Tbl_PositionBaselineCost[[#This Row],[2023 NGF]]</f>
        <v>80519195</v>
      </c>
      <c r="M44" s="172">
        <f>SUM(M40:M43)</f>
        <v>40451536.450000003</v>
      </c>
      <c r="N44" s="172">
        <f>SUM(N40:N43)</f>
        <v>49667360</v>
      </c>
      <c r="O44" s="172">
        <f>Tbl_PositionBaselineCost[[#This Row],[2024 GF]]+Tbl_PositionBaselineCost[[#This Row],[2024 NGF]]</f>
        <v>90118896.450000003</v>
      </c>
    </row>
    <row r="45" spans="2:27" x14ac:dyDescent="0.25">
      <c r="B45" s="107"/>
      <c r="C45" s="108"/>
      <c r="D45" s="99"/>
      <c r="E45" s="107"/>
      <c r="F45" s="107"/>
      <c r="G45" s="107"/>
      <c r="I45" s="158"/>
      <c r="J45" s="170"/>
      <c r="K45" s="170"/>
      <c r="L45" s="171"/>
      <c r="M45" s="172"/>
      <c r="N45" s="172"/>
      <c r="O45" s="172"/>
    </row>
    <row r="46" spans="2:27" x14ac:dyDescent="0.25">
      <c r="C46" s="99"/>
      <c r="D46" s="99"/>
      <c r="I46" s="129"/>
      <c r="J46" s="130"/>
      <c r="K46" s="130"/>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242</v>
      </c>
      <c r="E48" s="87" t="str">
        <f>VLOOKUP(Tbl_PositionPolicyCostChange[[#This Row],[Agy Code]],TblAgencies[],9,FALSE)</f>
        <v>242: Christopher Newport University</v>
      </c>
      <c r="F48" s="87" t="str">
        <f>VLOOKUP(Tbl_PositionPolicyCostChange[[#This Row],[Agy Code]],TblAgencies[],10,FALSE)</f>
        <v>Christopher Newport University</v>
      </c>
      <c r="G48" s="87">
        <f>VLOOKUP(Tbl_PositionPolicyCostChange[[#This Row],[Agy Code]],TblAgencies[],13,FALSE)</f>
        <v>87000</v>
      </c>
      <c r="H48" s="87" t="s">
        <v>3028</v>
      </c>
      <c r="I48" s="100" t="s">
        <v>3028</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242</v>
      </c>
      <c r="E49" s="87" t="str">
        <f>VLOOKUP(Tbl_PositionPolicyCostChange[[#This Row],[Agy Code]],TblAgencies[],9,FALSE)</f>
        <v>242: Christopher Newport University</v>
      </c>
      <c r="F49" s="87" t="str">
        <f>VLOOKUP(Tbl_PositionPolicyCostChange[[#This Row],[Agy Code]],TblAgencies[],10,FALSE)</f>
        <v>Christopher Newport University</v>
      </c>
      <c r="G49" s="87">
        <f>VLOOKUP(Tbl_PositionPolicyCostChange[[#This Row],[Agy Code]],TblAgencies[],13,FALSE)</f>
        <v>87000</v>
      </c>
      <c r="H49" s="87" t="s">
        <v>2906</v>
      </c>
      <c r="I49" s="103" t="s">
        <v>2906</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242</v>
      </c>
      <c r="E50" s="107" t="str">
        <f>VLOOKUP(Tbl_PositionPolicyCostChange[[#This Row],[Agy Code]],TblAgencies[],9,FALSE)</f>
        <v>242: Christopher Newport University</v>
      </c>
      <c r="F50" s="107" t="str">
        <f>VLOOKUP(Tbl_PositionPolicyCostChange[[#This Row],[Agy Code]],TblAgencies[],10,FALSE)</f>
        <v>Christopher Newport University</v>
      </c>
      <c r="G50" s="107">
        <f>VLOOKUP(Tbl_PositionPolicyCostChange[[#This Row],[Agy Code]],TblAgencies[],13,FALSE)</f>
        <v>87000</v>
      </c>
      <c r="H50" s="87" t="s">
        <v>3030</v>
      </c>
      <c r="I50" s="103" t="s">
        <v>3030</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242</v>
      </c>
      <c r="E51" s="107" t="str">
        <f>VLOOKUP(Tbl_PositionPolicyCostChange[[#This Row],[Agy Code]],TblAgencies[],9,FALSE)</f>
        <v>242: Christopher Newport University</v>
      </c>
      <c r="F51" s="107" t="str">
        <f>VLOOKUP(Tbl_PositionPolicyCostChange[[#This Row],[Agy Code]],TblAgencies[],10,FALSE)</f>
        <v>Christopher Newport University</v>
      </c>
      <c r="G51" s="107">
        <f>VLOOKUP(Tbl_PositionPolicyCostChange[[#This Row],[Agy Code]],TblAgencies[],13,FALSE)</f>
        <v>87000</v>
      </c>
      <c r="H51" s="87" t="s">
        <v>3033</v>
      </c>
      <c r="I51" s="103" t="s">
        <v>3033</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242</v>
      </c>
      <c r="E52" s="107" t="str">
        <f>VLOOKUP(Tbl_PositionPolicyCostChange[[#This Row],[Agy Code]],TblAgencies[],9,FALSE)</f>
        <v>242: Christopher Newport University</v>
      </c>
      <c r="F52" s="107" t="str">
        <f>VLOOKUP(Tbl_PositionPolicyCostChange[[#This Row],[Agy Code]],TblAgencies[],10,FALSE)</f>
        <v>Christopher Newport University</v>
      </c>
      <c r="G52" s="107">
        <f>VLOOKUP(Tbl_PositionPolicyCostChange[[#This Row],[Agy Code]],TblAgencies[],13,FALSE)</f>
        <v>87000</v>
      </c>
      <c r="H52" s="87" t="s">
        <v>2901</v>
      </c>
      <c r="I52" s="188" t="s">
        <v>2901</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242</v>
      </c>
      <c r="E53" s="107" t="str">
        <f>VLOOKUP(Tbl_PositionPolicyCostChange[[#This Row],[Agy Code]],TblAgencies[],9,FALSE)</f>
        <v>242: Christopher Newport University</v>
      </c>
      <c r="F53" s="107" t="str">
        <f>VLOOKUP(Tbl_PositionPolicyCostChange[[#This Row],[Agy Code]],TblAgencies[],10,FALSE)</f>
        <v>Christopher Newport University</v>
      </c>
      <c r="G53" s="107">
        <f>VLOOKUP(Tbl_PositionPolicyCostChange[[#This Row],[Agy Code]],TblAgencies[],13,FALSE)</f>
        <v>87000</v>
      </c>
      <c r="H53" s="87" t="s">
        <v>2900</v>
      </c>
      <c r="I53" s="166" t="s">
        <v>2900</v>
      </c>
      <c r="J53" s="174">
        <f>J44</f>
        <v>36455126</v>
      </c>
      <c r="K53" s="174">
        <f>K44</f>
        <v>44064069</v>
      </c>
      <c r="L53" s="174">
        <f>Tbl_PositionPolicyCostChange[[#This Row],[2023 GF]]+Tbl_PositionPolicyCostChange[[#This Row],[2023 NGF]]</f>
        <v>80519195</v>
      </c>
      <c r="M53" s="174">
        <f>M44</f>
        <v>40451536.450000003</v>
      </c>
      <c r="N53" s="174">
        <f>N44</f>
        <v>49667360</v>
      </c>
      <c r="O53" s="174">
        <f>Tbl_PositionPolicyCostChange[[#This Row],[2024 GF]]+Tbl_PositionPolicyCostChange[[#This Row],[2024 NGF]]</f>
        <v>90118896.450000003</v>
      </c>
    </row>
    <row r="54" spans="2:15" x14ac:dyDescent="0.25">
      <c r="B54" s="107" t="str">
        <f>VLOOKUP(Tbl_PositionPolicyCostChange[[#This Row],[Agy Code]],TblAgencies[],3,FALSE)</f>
        <v>Education</v>
      </c>
      <c r="C54" s="108">
        <f>VLOOKUP(Tbl_PositionPolicyCostChange[[#This Row],[Agy Code]],TblAgencies[],2,FALSE)</f>
        <v>3</v>
      </c>
      <c r="D54" s="108">
        <f t="shared" si="4"/>
        <v>242</v>
      </c>
      <c r="E54" s="107" t="str">
        <f>VLOOKUP(Tbl_PositionPolicyCostChange[[#This Row],[Agy Code]],TblAgencies[],9,FALSE)</f>
        <v>242: Christopher Newport University</v>
      </c>
      <c r="F54" s="107" t="str">
        <f>VLOOKUP(Tbl_PositionPolicyCostChange[[#This Row],[Agy Code]],TblAgencies[],10,FALSE)</f>
        <v>Christopher Newport University</v>
      </c>
      <c r="G54" s="107">
        <f>VLOOKUP(Tbl_PositionPolicyCostChange[[#This Row],[Agy Code]],TblAgencies[],13,FALSE)</f>
        <v>87000</v>
      </c>
      <c r="H54" s="87" t="s">
        <v>2902</v>
      </c>
      <c r="I54" s="175" t="s">
        <v>2902</v>
      </c>
      <c r="J54" s="163">
        <f>J52+J53</f>
        <v>36455126</v>
      </c>
      <c r="K54" s="163">
        <f>K52+K53</f>
        <v>44064069</v>
      </c>
      <c r="L54" s="163">
        <f>Tbl_PositionPolicyCostChange[[#This Row],[2023 GF]]+Tbl_PositionPolicyCostChange[[#This Row],[2023 NGF]]</f>
        <v>80519195</v>
      </c>
      <c r="M54" s="163">
        <f>M52+M53</f>
        <v>40451536.450000003</v>
      </c>
      <c r="N54" s="163">
        <f>N52+N53</f>
        <v>49667360</v>
      </c>
      <c r="O54" s="163">
        <f>Tbl_PositionPolicyCostChange[[#This Row],[2024 GF]]+Tbl_PositionPolicyCostChange[[#This Row],[2024 NGF]]</f>
        <v>90118896.450000003</v>
      </c>
    </row>
    <row r="55" spans="2:15" x14ac:dyDescent="0.25">
      <c r="M55" s="117"/>
      <c r="N55" s="117"/>
      <c r="O55" s="117"/>
    </row>
  </sheetData>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disablePrompts="1"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569"/>
  <sheetViews>
    <sheetView showGridLines="0" zoomScale="110" zoomScaleNormal="110" workbookViewId="0">
      <pane ySplit="6" topLeftCell="A7" activePane="bottomLeft" state="frozen"/>
      <selection activeCell="I2" sqref="I2"/>
      <selection pane="bottomLeft" activeCell="A3" sqref="A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242: Christopher Newport University</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8" t="s">
        <v>2965</v>
      </c>
      <c r="Y6" s="148" t="s">
        <v>2966</v>
      </c>
      <c r="Z6" s="28" t="s">
        <v>2946</v>
      </c>
      <c r="AA6" s="28" t="s">
        <v>2947</v>
      </c>
    </row>
    <row r="7" spans="1:27" hidden="1" x14ac:dyDescent="0.25">
      <c r="A7" s="204" t="s">
        <v>3040</v>
      </c>
      <c r="B7" s="14" t="s">
        <v>277</v>
      </c>
      <c r="C7" s="14">
        <v>7</v>
      </c>
      <c r="D7" s="14">
        <v>242</v>
      </c>
      <c r="E7" s="14" t="s">
        <v>292</v>
      </c>
      <c r="F7" s="14" t="s">
        <v>293</v>
      </c>
      <c r="G7" s="14">
        <v>87000</v>
      </c>
      <c r="H7" s="14">
        <v>100</v>
      </c>
      <c r="I7" s="14" t="s">
        <v>2597</v>
      </c>
      <c r="J7" s="14" t="s">
        <v>1552</v>
      </c>
      <c r="K7" s="14" t="s">
        <v>927</v>
      </c>
      <c r="L7" s="14">
        <v>0</v>
      </c>
      <c r="M7" s="14">
        <v>43714369</v>
      </c>
      <c r="N7" s="14">
        <v>43832869</v>
      </c>
      <c r="O7" s="82" t="s">
        <v>3056</v>
      </c>
      <c r="P7" s="82" t="s">
        <v>2807</v>
      </c>
      <c r="Q7" s="14"/>
      <c r="R7" s="14"/>
      <c r="S7" s="14" t="s">
        <v>2975</v>
      </c>
      <c r="T7" s="14"/>
      <c r="U7" s="14" t="s">
        <v>2911</v>
      </c>
      <c r="V7" s="14" t="s">
        <v>2913</v>
      </c>
      <c r="W7" s="77" t="s">
        <v>3076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242</v>
      </c>
      <c r="E8" s="14" t="s">
        <v>292</v>
      </c>
      <c r="F8" s="14" t="s">
        <v>293</v>
      </c>
      <c r="G8" s="14">
        <v>87000</v>
      </c>
      <c r="H8" s="14">
        <v>100</v>
      </c>
      <c r="I8" s="14" t="s">
        <v>2597</v>
      </c>
      <c r="J8" s="14" t="s">
        <v>1552</v>
      </c>
      <c r="K8" s="14" t="s">
        <v>927</v>
      </c>
      <c r="L8" s="14">
        <v>0</v>
      </c>
      <c r="M8" s="14">
        <v>43714369</v>
      </c>
      <c r="N8" s="14">
        <v>43832869</v>
      </c>
      <c r="O8" s="82" t="s">
        <v>3056</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242</v>
      </c>
      <c r="E9" s="14" t="s">
        <v>292</v>
      </c>
      <c r="F9" s="14" t="s">
        <v>293</v>
      </c>
      <c r="G9" s="14">
        <v>87000</v>
      </c>
      <c r="H9" s="14">
        <v>100</v>
      </c>
      <c r="I9" s="14" t="s">
        <v>2597</v>
      </c>
      <c r="J9" s="14" t="s">
        <v>1552</v>
      </c>
      <c r="K9" s="14" t="s">
        <v>927</v>
      </c>
      <c r="L9" s="14">
        <v>0</v>
      </c>
      <c r="M9" s="14">
        <v>43714369</v>
      </c>
      <c r="N9" s="14">
        <v>43832869</v>
      </c>
      <c r="O9" s="82" t="s">
        <v>3056</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242</v>
      </c>
      <c r="E10" s="14" t="s">
        <v>292</v>
      </c>
      <c r="F10" s="14" t="s">
        <v>293</v>
      </c>
      <c r="G10" s="14">
        <v>87000</v>
      </c>
      <c r="H10" s="14">
        <v>100</v>
      </c>
      <c r="I10" s="14" t="s">
        <v>2597</v>
      </c>
      <c r="J10" s="14" t="s">
        <v>1552</v>
      </c>
      <c r="K10" s="14" t="s">
        <v>927</v>
      </c>
      <c r="L10" s="14">
        <v>0</v>
      </c>
      <c r="M10" s="14">
        <v>43714369</v>
      </c>
      <c r="N10" s="14">
        <v>43832869</v>
      </c>
      <c r="O10" s="82" t="s">
        <v>3056</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25">
      <c r="B11" s="14" t="s">
        <v>277</v>
      </c>
      <c r="C11" s="14">
        <v>7</v>
      </c>
      <c r="D11" s="14">
        <v>242</v>
      </c>
      <c r="E11" s="14" t="s">
        <v>292</v>
      </c>
      <c r="F11" s="14" t="s">
        <v>293</v>
      </c>
      <c r="G11" s="14">
        <v>87000</v>
      </c>
      <c r="H11" s="14">
        <v>100</v>
      </c>
      <c r="I11" s="14" t="s">
        <v>2597</v>
      </c>
      <c r="J11" s="14" t="s">
        <v>1552</v>
      </c>
      <c r="K11" s="14" t="s">
        <v>927</v>
      </c>
      <c r="L11" s="14">
        <v>0</v>
      </c>
      <c r="M11" s="14">
        <v>43714369</v>
      </c>
      <c r="N11" s="14">
        <v>43832869</v>
      </c>
      <c r="O11" s="82" t="s">
        <v>3056</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242</v>
      </c>
      <c r="E12" s="14" t="s">
        <v>292</v>
      </c>
      <c r="F12" s="14" t="s">
        <v>293</v>
      </c>
      <c r="G12" s="14">
        <v>87000</v>
      </c>
      <c r="H12" s="14">
        <v>100</v>
      </c>
      <c r="I12" s="14" t="s">
        <v>2597</v>
      </c>
      <c r="J12" s="14" t="s">
        <v>1552</v>
      </c>
      <c r="K12" s="14" t="s">
        <v>927</v>
      </c>
      <c r="L12" s="14">
        <v>0</v>
      </c>
      <c r="M12" s="14">
        <v>43714369</v>
      </c>
      <c r="N12" s="14">
        <v>43832869</v>
      </c>
      <c r="O12" s="82" t="s">
        <v>3056</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36320615</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34256661</v>
      </c>
    </row>
    <row r="13" spans="1:27" hidden="1" x14ac:dyDescent="0.25">
      <c r="B13" s="14" t="s">
        <v>277</v>
      </c>
      <c r="C13" s="14">
        <v>7</v>
      </c>
      <c r="D13" s="14">
        <v>242</v>
      </c>
      <c r="E13" s="14" t="s">
        <v>292</v>
      </c>
      <c r="F13" s="14" t="s">
        <v>293</v>
      </c>
      <c r="G13" s="14">
        <v>87000</v>
      </c>
      <c r="H13" s="14">
        <v>100</v>
      </c>
      <c r="I13" s="14" t="s">
        <v>2597</v>
      </c>
      <c r="J13" s="14" t="s">
        <v>1552</v>
      </c>
      <c r="K13" s="14" t="s">
        <v>927</v>
      </c>
      <c r="L13" s="14">
        <v>0</v>
      </c>
      <c r="M13" s="14">
        <v>43714369</v>
      </c>
      <c r="N13" s="14">
        <v>43832869</v>
      </c>
      <c r="O13" s="82" t="s">
        <v>3056</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1275389</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1339158.45</v>
      </c>
    </row>
    <row r="14" spans="1:27" hidden="1" x14ac:dyDescent="0.25">
      <c r="B14" s="14" t="s">
        <v>277</v>
      </c>
      <c r="C14" s="14">
        <v>7</v>
      </c>
      <c r="D14" s="14">
        <v>242</v>
      </c>
      <c r="E14" s="14" t="s">
        <v>292</v>
      </c>
      <c r="F14" s="14" t="s">
        <v>293</v>
      </c>
      <c r="G14" s="14">
        <v>87000</v>
      </c>
      <c r="H14" s="14">
        <v>100</v>
      </c>
      <c r="I14" s="14" t="s">
        <v>2597</v>
      </c>
      <c r="J14" s="14" t="s">
        <v>1552</v>
      </c>
      <c r="K14" s="14" t="s">
        <v>927</v>
      </c>
      <c r="L14" s="14">
        <v>0</v>
      </c>
      <c r="M14" s="14">
        <v>43714369</v>
      </c>
      <c r="N14" s="14">
        <v>43832869</v>
      </c>
      <c r="O14" s="82" t="s">
        <v>3056</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9441</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196674</v>
      </c>
    </row>
    <row r="15" spans="1:27" hidden="1" x14ac:dyDescent="0.25">
      <c r="B15" s="14" t="s">
        <v>277</v>
      </c>
      <c r="C15" s="14">
        <v>7</v>
      </c>
      <c r="D15" s="14">
        <v>242</v>
      </c>
      <c r="E15" s="14" t="s">
        <v>292</v>
      </c>
      <c r="F15" s="14" t="s">
        <v>293</v>
      </c>
      <c r="G15" s="14">
        <v>87000</v>
      </c>
      <c r="H15" s="14">
        <v>100</v>
      </c>
      <c r="I15" s="14" t="s">
        <v>2597</v>
      </c>
      <c r="J15" s="14" t="s">
        <v>1552</v>
      </c>
      <c r="K15" s="14" t="s">
        <v>927</v>
      </c>
      <c r="L15" s="14">
        <v>0</v>
      </c>
      <c r="M15" s="14">
        <v>43714369</v>
      </c>
      <c r="N15" s="14">
        <v>43832869</v>
      </c>
      <c r="O15" s="82" t="s">
        <v>3056</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5282497</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5420997</v>
      </c>
    </row>
    <row r="16" spans="1:27" hidden="1" x14ac:dyDescent="0.25">
      <c r="B16" s="14" t="s">
        <v>277</v>
      </c>
      <c r="C16" s="14">
        <v>7</v>
      </c>
      <c r="D16" s="14">
        <v>242</v>
      </c>
      <c r="E16" s="14" t="s">
        <v>292</v>
      </c>
      <c r="F16" s="14" t="s">
        <v>293</v>
      </c>
      <c r="G16" s="14">
        <v>87000</v>
      </c>
      <c r="H16" s="14">
        <v>100</v>
      </c>
      <c r="I16" s="14" t="s">
        <v>2597</v>
      </c>
      <c r="J16" s="14" t="s">
        <v>1552</v>
      </c>
      <c r="K16" s="14" t="s">
        <v>927</v>
      </c>
      <c r="L16" s="14">
        <v>0</v>
      </c>
      <c r="M16" s="14">
        <v>43714369</v>
      </c>
      <c r="N16" s="14">
        <v>43832869</v>
      </c>
      <c r="O16" s="82" t="s">
        <v>3056</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42941</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277</v>
      </c>
      <c r="C17" s="14">
        <v>7</v>
      </c>
      <c r="D17" s="14">
        <v>242</v>
      </c>
      <c r="E17" s="14" t="s">
        <v>292</v>
      </c>
      <c r="F17" s="14" t="s">
        <v>293</v>
      </c>
      <c r="G17" s="14">
        <v>87000</v>
      </c>
      <c r="H17" s="14">
        <v>100</v>
      </c>
      <c r="I17" s="14" t="s">
        <v>2597</v>
      </c>
      <c r="J17" s="14" t="s">
        <v>1552</v>
      </c>
      <c r="K17" s="14" t="s">
        <v>927</v>
      </c>
      <c r="L17" s="14">
        <v>0</v>
      </c>
      <c r="M17" s="14">
        <v>43714369</v>
      </c>
      <c r="N17" s="14">
        <v>43832869</v>
      </c>
      <c r="O17" s="82" t="s">
        <v>3056</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25">
      <c r="B18" s="14" t="s">
        <v>277</v>
      </c>
      <c r="C18" s="14">
        <v>7</v>
      </c>
      <c r="D18" s="14">
        <v>242</v>
      </c>
      <c r="E18" s="14" t="s">
        <v>292</v>
      </c>
      <c r="F18" s="14" t="s">
        <v>293</v>
      </c>
      <c r="G18" s="14">
        <v>87000</v>
      </c>
      <c r="H18" s="14">
        <v>100</v>
      </c>
      <c r="I18" s="14" t="s">
        <v>2597</v>
      </c>
      <c r="J18" s="14" t="s">
        <v>1552</v>
      </c>
      <c r="K18" s="14" t="s">
        <v>927</v>
      </c>
      <c r="L18" s="14">
        <v>0</v>
      </c>
      <c r="M18" s="14">
        <v>43714369</v>
      </c>
      <c r="N18" s="14">
        <v>43832869</v>
      </c>
      <c r="O18" s="82" t="s">
        <v>3056</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242</v>
      </c>
      <c r="E19" s="14" t="s">
        <v>292</v>
      </c>
      <c r="F19" s="14" t="s">
        <v>293</v>
      </c>
      <c r="G19" s="14">
        <v>87000</v>
      </c>
      <c r="H19" s="14">
        <v>100</v>
      </c>
      <c r="I19" s="14" t="s">
        <v>2597</v>
      </c>
      <c r="J19" s="14" t="s">
        <v>1552</v>
      </c>
      <c r="K19" s="14" t="s">
        <v>927</v>
      </c>
      <c r="L19" s="14">
        <v>0</v>
      </c>
      <c r="M19" s="14">
        <v>43714369</v>
      </c>
      <c r="N19" s="14">
        <v>43832869</v>
      </c>
      <c r="O19" s="82" t="s">
        <v>3056</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242</v>
      </c>
      <c r="E20" s="14" t="s">
        <v>292</v>
      </c>
      <c r="F20" s="14" t="s">
        <v>293</v>
      </c>
      <c r="G20" s="14">
        <v>87000</v>
      </c>
      <c r="H20" s="14">
        <v>100</v>
      </c>
      <c r="I20" s="14" t="s">
        <v>2597</v>
      </c>
      <c r="J20" s="14" t="s">
        <v>1552</v>
      </c>
      <c r="K20" s="14" t="s">
        <v>927</v>
      </c>
      <c r="L20" s="14">
        <v>0</v>
      </c>
      <c r="M20" s="14">
        <v>43714369</v>
      </c>
      <c r="N20" s="14">
        <v>43832869</v>
      </c>
      <c r="O20" s="82" t="s">
        <v>3056</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1674776</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3745408</v>
      </c>
    </row>
    <row r="21" spans="2:29" hidden="1" x14ac:dyDescent="0.25">
      <c r="B21" s="14" t="s">
        <v>277</v>
      </c>
      <c r="C21" s="14">
        <v>7</v>
      </c>
      <c r="D21" s="14">
        <v>242</v>
      </c>
      <c r="E21" s="14" t="s">
        <v>292</v>
      </c>
      <c r="F21" s="14" t="s">
        <v>293</v>
      </c>
      <c r="G21" s="14">
        <v>87000</v>
      </c>
      <c r="H21" s="14">
        <v>100</v>
      </c>
      <c r="I21" s="14" t="s">
        <v>2597</v>
      </c>
      <c r="J21" s="14" t="s">
        <v>1552</v>
      </c>
      <c r="K21" s="14" t="s">
        <v>927</v>
      </c>
      <c r="L21" s="14">
        <v>0</v>
      </c>
      <c r="M21" s="14">
        <v>43714369</v>
      </c>
      <c r="N21" s="14">
        <v>43832869</v>
      </c>
      <c r="O21" s="82" t="s">
        <v>3056</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242</v>
      </c>
      <c r="E22" s="14" t="s">
        <v>292</v>
      </c>
      <c r="F22" s="14" t="s">
        <v>293</v>
      </c>
      <c r="G22" s="14">
        <v>87000</v>
      </c>
      <c r="H22" s="14">
        <v>100</v>
      </c>
      <c r="I22" s="14" t="s">
        <v>2597</v>
      </c>
      <c r="J22" s="14" t="s">
        <v>1552</v>
      </c>
      <c r="K22" s="14" t="s">
        <v>927</v>
      </c>
      <c r="L22" s="14">
        <v>0</v>
      </c>
      <c r="M22" s="14">
        <v>43714369</v>
      </c>
      <c r="N22" s="14">
        <v>43832869</v>
      </c>
      <c r="O22" s="82" t="s">
        <v>3056</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-83915.09</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-83915.09</v>
      </c>
    </row>
    <row r="23" spans="2:29" hidden="1" x14ac:dyDescent="0.25">
      <c r="B23" s="14" t="s">
        <v>277</v>
      </c>
      <c r="C23" s="14">
        <v>7</v>
      </c>
      <c r="D23" s="14">
        <v>242</v>
      </c>
      <c r="E23" s="14" t="s">
        <v>292</v>
      </c>
      <c r="F23" s="14" t="s">
        <v>293</v>
      </c>
      <c r="G23" s="14">
        <v>87000</v>
      </c>
      <c r="H23" s="14">
        <v>100</v>
      </c>
      <c r="I23" s="14" t="s">
        <v>2597</v>
      </c>
      <c r="J23" s="14" t="s">
        <v>1552</v>
      </c>
      <c r="K23" s="14" t="s">
        <v>927</v>
      </c>
      <c r="L23" s="14">
        <v>0</v>
      </c>
      <c r="M23" s="14">
        <v>43714369</v>
      </c>
      <c r="N23" s="14">
        <v>43832869</v>
      </c>
      <c r="O23" s="82" t="s">
        <v>3056</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44521743.909999996</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44874983.359999999</v>
      </c>
      <c r="AC23" s="20"/>
    </row>
    <row r="24" spans="2:29" hidden="1" x14ac:dyDescent="0.25">
      <c r="B24" s="14" t="s">
        <v>277</v>
      </c>
      <c r="C24" s="14">
        <v>7</v>
      </c>
      <c r="D24" s="14">
        <v>242</v>
      </c>
      <c r="E24" s="14" t="s">
        <v>292</v>
      </c>
      <c r="F24" s="14" t="s">
        <v>293</v>
      </c>
      <c r="G24" s="14">
        <v>87000</v>
      </c>
      <c r="H24" s="14">
        <v>100</v>
      </c>
      <c r="I24" s="14" t="s">
        <v>2597</v>
      </c>
      <c r="J24" s="14" t="s">
        <v>1552</v>
      </c>
      <c r="K24" s="14" t="s">
        <v>927</v>
      </c>
      <c r="L24" s="14">
        <v>0</v>
      </c>
      <c r="M24" s="14">
        <v>43714369</v>
      </c>
      <c r="N24" s="14">
        <v>43832869</v>
      </c>
      <c r="O24" s="82" t="s">
        <v>3056</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242</v>
      </c>
      <c r="E25" s="14" t="s">
        <v>292</v>
      </c>
      <c r="F25" s="14" t="s">
        <v>293</v>
      </c>
      <c r="G25" s="14">
        <v>87000</v>
      </c>
      <c r="H25" s="14">
        <v>100</v>
      </c>
      <c r="I25" s="14" t="s">
        <v>2597</v>
      </c>
      <c r="J25" s="14" t="s">
        <v>1552</v>
      </c>
      <c r="K25" s="14" t="s">
        <v>927</v>
      </c>
      <c r="L25" s="14">
        <v>0</v>
      </c>
      <c r="M25" s="14">
        <v>43714369</v>
      </c>
      <c r="N25" s="14">
        <v>43832869</v>
      </c>
      <c r="O25" s="82" t="s">
        <v>3056</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43714369</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43832869</v>
      </c>
    </row>
    <row r="26" spans="2:29" hidden="1" x14ac:dyDescent="0.25">
      <c r="B26" s="14" t="s">
        <v>277</v>
      </c>
      <c r="C26" s="14">
        <v>7</v>
      </c>
      <c r="D26" s="14">
        <v>242</v>
      </c>
      <c r="E26" s="14" t="s">
        <v>292</v>
      </c>
      <c r="F26" s="14" t="s">
        <v>293</v>
      </c>
      <c r="G26" s="14">
        <v>87000</v>
      </c>
      <c r="H26" s="14">
        <v>100</v>
      </c>
      <c r="I26" s="14" t="s">
        <v>2597</v>
      </c>
      <c r="J26" s="14" t="s">
        <v>1552</v>
      </c>
      <c r="K26" s="14" t="s">
        <v>927</v>
      </c>
      <c r="L26" s="14">
        <v>0</v>
      </c>
      <c r="M26" s="14">
        <v>43714369</v>
      </c>
      <c r="N26" s="14">
        <v>43832869</v>
      </c>
      <c r="O26" s="82" t="s">
        <v>3056</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807374.90999999642</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1042114.3599999994</v>
      </c>
    </row>
    <row r="27" spans="2:29" hidden="1" x14ac:dyDescent="0.25">
      <c r="B27" s="14" t="s">
        <v>277</v>
      </c>
      <c r="C27" s="14">
        <v>7</v>
      </c>
      <c r="D27" s="14">
        <v>242</v>
      </c>
      <c r="E27" s="14" t="s">
        <v>292</v>
      </c>
      <c r="F27" s="14" t="s">
        <v>293</v>
      </c>
      <c r="G27" s="14">
        <v>87000</v>
      </c>
      <c r="H27" s="14">
        <v>100</v>
      </c>
      <c r="I27" s="14" t="s">
        <v>2597</v>
      </c>
      <c r="J27" s="14" t="s">
        <v>1552</v>
      </c>
      <c r="K27" s="14" t="s">
        <v>927</v>
      </c>
      <c r="L27" s="14">
        <v>0</v>
      </c>
      <c r="M27" s="14">
        <v>43714369</v>
      </c>
      <c r="N27" s="14">
        <v>43832869</v>
      </c>
      <c r="O27" s="82" t="s">
        <v>3056</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242</v>
      </c>
      <c r="E28" s="14" t="s">
        <v>292</v>
      </c>
      <c r="F28" s="14" t="s">
        <v>293</v>
      </c>
      <c r="G28" s="14">
        <v>87000</v>
      </c>
      <c r="H28" s="14">
        <v>100</v>
      </c>
      <c r="I28" s="14" t="s">
        <v>2597</v>
      </c>
      <c r="J28" s="14" t="s">
        <v>1552</v>
      </c>
      <c r="K28" s="14" t="s">
        <v>927</v>
      </c>
      <c r="L28" s="14">
        <v>0</v>
      </c>
      <c r="M28" s="14">
        <v>43714369</v>
      </c>
      <c r="N28" s="14">
        <v>43832869</v>
      </c>
      <c r="O28" s="82" t="s">
        <v>3056</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242</v>
      </c>
      <c r="E29" s="14" t="s">
        <v>292</v>
      </c>
      <c r="F29" s="14" t="s">
        <v>293</v>
      </c>
      <c r="G29" s="14">
        <v>87000</v>
      </c>
      <c r="H29" s="14">
        <v>100</v>
      </c>
      <c r="I29" s="14" t="s">
        <v>2597</v>
      </c>
      <c r="J29" s="14" t="s">
        <v>1552</v>
      </c>
      <c r="K29" s="14" t="s">
        <v>927</v>
      </c>
      <c r="L29" s="14">
        <v>0</v>
      </c>
      <c r="M29" s="14">
        <v>43714369</v>
      </c>
      <c r="N29" s="14">
        <v>43832869</v>
      </c>
      <c r="O29" s="82" t="s">
        <v>3056</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242</v>
      </c>
      <c r="E30" s="14" t="s">
        <v>292</v>
      </c>
      <c r="F30" s="14" t="s">
        <v>293</v>
      </c>
      <c r="G30" s="14">
        <v>87000</v>
      </c>
      <c r="H30" s="14">
        <v>100</v>
      </c>
      <c r="I30" s="14" t="s">
        <v>2597</v>
      </c>
      <c r="J30" s="14" t="s">
        <v>1552</v>
      </c>
      <c r="K30" s="14" t="s">
        <v>927</v>
      </c>
      <c r="L30" s="14">
        <v>0</v>
      </c>
      <c r="M30" s="14">
        <v>43714369</v>
      </c>
      <c r="N30" s="14">
        <v>43832869</v>
      </c>
      <c r="O30" s="82" t="s">
        <v>3056</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242</v>
      </c>
      <c r="E31" s="14" t="s">
        <v>292</v>
      </c>
      <c r="F31" s="14" t="s">
        <v>293</v>
      </c>
      <c r="G31" s="14">
        <v>87000</v>
      </c>
      <c r="H31" s="14">
        <v>100</v>
      </c>
      <c r="I31" s="14" t="s">
        <v>2597</v>
      </c>
      <c r="J31" s="14" t="s">
        <v>1552</v>
      </c>
      <c r="K31" s="14" t="s">
        <v>927</v>
      </c>
      <c r="L31" s="14">
        <v>0</v>
      </c>
      <c r="M31" s="14">
        <v>43714369</v>
      </c>
      <c r="N31" s="14">
        <v>43832869</v>
      </c>
      <c r="O31" s="82" t="s">
        <v>3056</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242</v>
      </c>
      <c r="E32" s="14" t="s">
        <v>292</v>
      </c>
      <c r="F32" s="14" t="s">
        <v>293</v>
      </c>
      <c r="G32" s="14">
        <v>87000</v>
      </c>
      <c r="H32" s="14">
        <v>100</v>
      </c>
      <c r="I32" s="14" t="s">
        <v>2597</v>
      </c>
      <c r="J32" s="14" t="s">
        <v>1552</v>
      </c>
      <c r="K32" s="14" t="s">
        <v>927</v>
      </c>
      <c r="L32" s="14">
        <v>0</v>
      </c>
      <c r="M32" s="14">
        <v>43714369</v>
      </c>
      <c r="N32" s="14">
        <v>43832869</v>
      </c>
      <c r="O32" s="82" t="s">
        <v>3056</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242</v>
      </c>
      <c r="E33" s="14" t="s">
        <v>292</v>
      </c>
      <c r="F33" s="14" t="s">
        <v>293</v>
      </c>
      <c r="G33" s="14">
        <v>87000</v>
      </c>
      <c r="H33" s="14">
        <v>100</v>
      </c>
      <c r="I33" s="14" t="s">
        <v>2597</v>
      </c>
      <c r="J33" s="14" t="s">
        <v>1552</v>
      </c>
      <c r="K33" s="14" t="s">
        <v>927</v>
      </c>
      <c r="L33" s="14">
        <v>0</v>
      </c>
      <c r="M33" s="14">
        <v>43714369</v>
      </c>
      <c r="N33" s="14">
        <v>43832869</v>
      </c>
      <c r="O33" s="82" t="s">
        <v>3056</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242</v>
      </c>
      <c r="E34" s="14" t="s">
        <v>292</v>
      </c>
      <c r="F34" s="14" t="s">
        <v>293</v>
      </c>
      <c r="G34" s="14">
        <v>87000</v>
      </c>
      <c r="H34" s="14">
        <v>100</v>
      </c>
      <c r="I34" s="14" t="s">
        <v>2597</v>
      </c>
      <c r="J34" s="14" t="s">
        <v>1552</v>
      </c>
      <c r="K34" s="14" t="s">
        <v>927</v>
      </c>
      <c r="L34" s="14">
        <v>0</v>
      </c>
      <c r="M34" s="14">
        <v>43714369</v>
      </c>
      <c r="N34" s="14">
        <v>43832869</v>
      </c>
      <c r="O34" s="82" t="s">
        <v>3056</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242</v>
      </c>
      <c r="E35" s="14" t="s">
        <v>292</v>
      </c>
      <c r="F35" s="14" t="s">
        <v>293</v>
      </c>
      <c r="G35" s="14">
        <v>87000</v>
      </c>
      <c r="H35" s="14">
        <v>100</v>
      </c>
      <c r="I35" s="14" t="s">
        <v>2597</v>
      </c>
      <c r="J35" s="14" t="s">
        <v>1552</v>
      </c>
      <c r="K35" s="14" t="s">
        <v>927</v>
      </c>
      <c r="L35" s="14">
        <v>0</v>
      </c>
      <c r="M35" s="14">
        <v>43714369</v>
      </c>
      <c r="N35" s="14">
        <v>43832869</v>
      </c>
      <c r="O35" s="82" t="s">
        <v>3056</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242</v>
      </c>
      <c r="E36" s="14" t="s">
        <v>292</v>
      </c>
      <c r="F36" s="14" t="s">
        <v>293</v>
      </c>
      <c r="G36" s="14">
        <v>87000</v>
      </c>
      <c r="H36" s="14">
        <v>100</v>
      </c>
      <c r="I36" s="14" t="s">
        <v>2597</v>
      </c>
      <c r="J36" s="14" t="s">
        <v>1552</v>
      </c>
      <c r="K36" s="14" t="s">
        <v>927</v>
      </c>
      <c r="L36" s="14">
        <v>0</v>
      </c>
      <c r="M36" s="14">
        <v>43714369</v>
      </c>
      <c r="N36" s="14">
        <v>43832869</v>
      </c>
      <c r="O36" s="82" t="s">
        <v>3056</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242</v>
      </c>
      <c r="E37" s="14" t="s">
        <v>292</v>
      </c>
      <c r="F37" s="14" t="s">
        <v>293</v>
      </c>
      <c r="G37" s="14">
        <v>87000</v>
      </c>
      <c r="H37" s="14">
        <v>100</v>
      </c>
      <c r="I37" s="14" t="s">
        <v>2597</v>
      </c>
      <c r="J37" s="14" t="s">
        <v>1552</v>
      </c>
      <c r="K37" s="14" t="s">
        <v>927</v>
      </c>
      <c r="L37" s="14">
        <v>0</v>
      </c>
      <c r="M37" s="14">
        <v>43714369</v>
      </c>
      <c r="N37" s="14">
        <v>43832869</v>
      </c>
      <c r="O37" s="82" t="s">
        <v>3056</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242</v>
      </c>
      <c r="E38" s="14" t="s">
        <v>292</v>
      </c>
      <c r="F38" s="14" t="s">
        <v>293</v>
      </c>
      <c r="G38" s="14">
        <v>87000</v>
      </c>
      <c r="H38" s="14">
        <v>100</v>
      </c>
      <c r="I38" s="14" t="s">
        <v>2597</v>
      </c>
      <c r="J38" s="14" t="s">
        <v>1552</v>
      </c>
      <c r="K38" s="14" t="s">
        <v>927</v>
      </c>
      <c r="L38" s="14">
        <v>0</v>
      </c>
      <c r="M38" s="14">
        <v>43714369</v>
      </c>
      <c r="N38" s="14">
        <v>43832869</v>
      </c>
      <c r="O38" s="82" t="s">
        <v>3056</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277</v>
      </c>
      <c r="C39" s="14">
        <v>7</v>
      </c>
      <c r="D39" s="14">
        <v>242</v>
      </c>
      <c r="E39" s="14" t="s">
        <v>292</v>
      </c>
      <c r="F39" s="14" t="s">
        <v>293</v>
      </c>
      <c r="G39" s="14">
        <v>87000</v>
      </c>
      <c r="H39" s="14">
        <v>100</v>
      </c>
      <c r="I39" s="14" t="s">
        <v>2597</v>
      </c>
      <c r="J39" s="14" t="s">
        <v>1552</v>
      </c>
      <c r="K39" s="14" t="s">
        <v>927</v>
      </c>
      <c r="L39" s="14">
        <v>0</v>
      </c>
      <c r="M39" s="14">
        <v>43714369</v>
      </c>
      <c r="N39" s="14">
        <v>43832869</v>
      </c>
      <c r="O39" s="82" t="s">
        <v>3056</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242</v>
      </c>
      <c r="E40" s="14" t="s">
        <v>292</v>
      </c>
      <c r="F40" s="14" t="s">
        <v>293</v>
      </c>
      <c r="G40" s="14">
        <v>87000</v>
      </c>
      <c r="H40" s="14">
        <v>100</v>
      </c>
      <c r="I40" s="14" t="s">
        <v>2597</v>
      </c>
      <c r="J40" s="14" t="s">
        <v>1552</v>
      </c>
      <c r="K40" s="14" t="s">
        <v>927</v>
      </c>
      <c r="L40" s="14">
        <v>0</v>
      </c>
      <c r="M40" s="14">
        <v>43714369</v>
      </c>
      <c r="N40" s="14">
        <v>43832869</v>
      </c>
      <c r="O40" s="82" t="s">
        <v>3056</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44521743.909999996</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44874983.359999999</v>
      </c>
    </row>
    <row r="41" spans="2:27" hidden="1" x14ac:dyDescent="0.25">
      <c r="B41" s="14" t="s">
        <v>277</v>
      </c>
      <c r="C41" s="14">
        <v>7</v>
      </c>
      <c r="D41" s="14">
        <v>242</v>
      </c>
      <c r="E41" s="14" t="s">
        <v>292</v>
      </c>
      <c r="F41" s="14" t="s">
        <v>293</v>
      </c>
      <c r="G41" s="14">
        <v>87000</v>
      </c>
      <c r="H41" s="14">
        <v>100</v>
      </c>
      <c r="I41" s="14" t="s">
        <v>2597</v>
      </c>
      <c r="J41" s="14" t="s">
        <v>1552</v>
      </c>
      <c r="K41" s="14" t="s">
        <v>927</v>
      </c>
      <c r="L41" s="14">
        <v>0</v>
      </c>
      <c r="M41" s="14">
        <v>43714369</v>
      </c>
      <c r="N41" s="14">
        <v>43832869</v>
      </c>
      <c r="O41" s="82" t="s">
        <v>3056</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44521743.909999996</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44874983.359999999</v>
      </c>
    </row>
    <row r="42" spans="2:27" ht="8.4499999999999993" hidden="1" customHeight="1" x14ac:dyDescent="0.25">
      <c r="B42" s="14" t="s">
        <v>277</v>
      </c>
      <c r="C42" s="14">
        <v>7</v>
      </c>
      <c r="D42" s="14">
        <v>242</v>
      </c>
      <c r="E42" s="14" t="s">
        <v>292</v>
      </c>
      <c r="F42" s="14" t="s">
        <v>293</v>
      </c>
      <c r="G42" s="14">
        <v>87000</v>
      </c>
      <c r="H42" s="14">
        <v>100</v>
      </c>
      <c r="I42" s="14" t="s">
        <v>2597</v>
      </c>
      <c r="J42" s="14" t="s">
        <v>1552</v>
      </c>
      <c r="K42" s="14" t="s">
        <v>927</v>
      </c>
      <c r="L42" s="14">
        <v>0</v>
      </c>
      <c r="M42" s="14">
        <v>43714369</v>
      </c>
      <c r="N42" s="14">
        <v>43832869</v>
      </c>
      <c r="O42" s="82" t="s">
        <v>3056</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242</v>
      </c>
      <c r="E43" s="14" t="s">
        <v>292</v>
      </c>
      <c r="F43" s="14" t="s">
        <v>293</v>
      </c>
      <c r="G43" s="14">
        <v>87000</v>
      </c>
      <c r="H43" s="14">
        <v>100</v>
      </c>
      <c r="I43" s="14" t="s">
        <v>2597</v>
      </c>
      <c r="J43" s="14" t="s">
        <v>1552</v>
      </c>
      <c r="K43" s="14" t="s">
        <v>927</v>
      </c>
      <c r="L43" s="14">
        <v>0</v>
      </c>
      <c r="M43" s="14">
        <v>43714369</v>
      </c>
      <c r="N43" s="14">
        <v>43832869</v>
      </c>
      <c r="O43" s="82" t="s">
        <v>3056</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807374.90999999642</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1042114.3599999994</v>
      </c>
    </row>
    <row r="44" spans="2:27" hidden="1" x14ac:dyDescent="0.25">
      <c r="B44" s="14" t="s">
        <v>277</v>
      </c>
      <c r="C44" s="14">
        <v>7</v>
      </c>
      <c r="D44" s="14">
        <v>242</v>
      </c>
      <c r="E44" s="14" t="s">
        <v>292</v>
      </c>
      <c r="F44" s="14" t="s">
        <v>293</v>
      </c>
      <c r="G44" s="14">
        <v>87000</v>
      </c>
      <c r="H44" s="14">
        <v>100</v>
      </c>
      <c r="I44" s="14" t="s">
        <v>2597</v>
      </c>
      <c r="J44" s="14" t="s">
        <v>1552</v>
      </c>
      <c r="K44" s="14" t="s">
        <v>927</v>
      </c>
      <c r="L44" s="14">
        <v>0</v>
      </c>
      <c r="M44" s="14">
        <v>43714369</v>
      </c>
      <c r="N44" s="14">
        <v>43832869</v>
      </c>
      <c r="O44" s="82" t="s">
        <v>3056</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242</v>
      </c>
      <c r="E45" s="14" t="s">
        <v>292</v>
      </c>
      <c r="F45" s="14" t="s">
        <v>293</v>
      </c>
      <c r="G45" s="14">
        <v>87000</v>
      </c>
      <c r="H45" s="14">
        <v>100</v>
      </c>
      <c r="I45" s="14" t="s">
        <v>2597</v>
      </c>
      <c r="J45" s="14" t="s">
        <v>1532</v>
      </c>
      <c r="K45" s="14" t="s">
        <v>1053</v>
      </c>
      <c r="L45" s="14">
        <v>0</v>
      </c>
      <c r="M45" s="14">
        <v>51016995</v>
      </c>
      <c r="N45" s="14">
        <v>51020995</v>
      </c>
      <c r="O45" s="82" t="s">
        <v>3056</v>
      </c>
      <c r="P45" s="82" t="s">
        <v>2815</v>
      </c>
      <c r="Q45" s="14"/>
      <c r="R45" s="14"/>
      <c r="S45" s="14" t="s">
        <v>2975</v>
      </c>
      <c r="T45" s="14"/>
      <c r="U45" s="14" t="s">
        <v>2911</v>
      </c>
      <c r="V45" s="14" t="s">
        <v>2913</v>
      </c>
      <c r="W45" s="77" t="s">
        <v>3077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242</v>
      </c>
      <c r="E46" s="14" t="s">
        <v>292</v>
      </c>
      <c r="F46" s="14" t="s">
        <v>293</v>
      </c>
      <c r="G46" s="14">
        <v>87000</v>
      </c>
      <c r="H46" s="14">
        <v>100</v>
      </c>
      <c r="I46" s="14" t="s">
        <v>2597</v>
      </c>
      <c r="J46" s="14" t="s">
        <v>1532</v>
      </c>
      <c r="K46" s="14" t="s">
        <v>1053</v>
      </c>
      <c r="L46" s="14">
        <v>0</v>
      </c>
      <c r="M46" s="14">
        <v>51016995</v>
      </c>
      <c r="N46" s="14">
        <v>51020995</v>
      </c>
      <c r="O46" s="82" t="s">
        <v>3056</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242</v>
      </c>
      <c r="E47" s="14" t="s">
        <v>292</v>
      </c>
      <c r="F47" s="14" t="s">
        <v>293</v>
      </c>
      <c r="G47" s="14">
        <v>87000</v>
      </c>
      <c r="H47" s="14">
        <v>100</v>
      </c>
      <c r="I47" s="14" t="s">
        <v>2597</v>
      </c>
      <c r="J47" s="14" t="s">
        <v>1532</v>
      </c>
      <c r="K47" s="14" t="s">
        <v>1053</v>
      </c>
      <c r="L47" s="14">
        <v>0</v>
      </c>
      <c r="M47" s="14">
        <v>51016995</v>
      </c>
      <c r="N47" s="14">
        <v>51020995</v>
      </c>
      <c r="O47" s="82" t="s">
        <v>3056</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242</v>
      </c>
      <c r="E48" s="14" t="s">
        <v>292</v>
      </c>
      <c r="F48" s="14" t="s">
        <v>293</v>
      </c>
      <c r="G48" s="14">
        <v>87000</v>
      </c>
      <c r="H48" s="14">
        <v>100</v>
      </c>
      <c r="I48" s="14" t="s">
        <v>2597</v>
      </c>
      <c r="J48" s="14" t="s">
        <v>1532</v>
      </c>
      <c r="K48" s="14" t="s">
        <v>1053</v>
      </c>
      <c r="L48" s="14">
        <v>0</v>
      </c>
      <c r="M48" s="14">
        <v>51016995</v>
      </c>
      <c r="N48" s="14">
        <v>51020995</v>
      </c>
      <c r="O48" s="82" t="s">
        <v>3056</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242</v>
      </c>
      <c r="E49" s="14" t="s">
        <v>292</v>
      </c>
      <c r="F49" s="14" t="s">
        <v>293</v>
      </c>
      <c r="G49" s="14">
        <v>87000</v>
      </c>
      <c r="H49" s="14">
        <v>100</v>
      </c>
      <c r="I49" s="14" t="s">
        <v>2597</v>
      </c>
      <c r="J49" s="14" t="s">
        <v>1532</v>
      </c>
      <c r="K49" s="14" t="s">
        <v>1053</v>
      </c>
      <c r="L49" s="14">
        <v>0</v>
      </c>
      <c r="M49" s="14">
        <v>51016995</v>
      </c>
      <c r="N49" s="14">
        <v>51020995</v>
      </c>
      <c r="O49" s="82" t="s">
        <v>3056</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242</v>
      </c>
      <c r="E50" s="14" t="s">
        <v>292</v>
      </c>
      <c r="F50" s="14" t="s">
        <v>293</v>
      </c>
      <c r="G50" s="14">
        <v>87000</v>
      </c>
      <c r="H50" s="14">
        <v>100</v>
      </c>
      <c r="I50" s="14" t="s">
        <v>2597</v>
      </c>
      <c r="J50" s="14" t="s">
        <v>1532</v>
      </c>
      <c r="K50" s="14" t="s">
        <v>1053</v>
      </c>
      <c r="L50" s="14">
        <v>0</v>
      </c>
      <c r="M50" s="14">
        <v>51016995</v>
      </c>
      <c r="N50" s="14">
        <v>51020995</v>
      </c>
      <c r="O50" s="82" t="s">
        <v>3056</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-36353509</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-34282248</v>
      </c>
    </row>
    <row r="51" spans="2:27" hidden="1" x14ac:dyDescent="0.25">
      <c r="B51" s="14" t="s">
        <v>277</v>
      </c>
      <c r="C51" s="14">
        <v>7</v>
      </c>
      <c r="D51" s="14">
        <v>242</v>
      </c>
      <c r="E51" s="14" t="s">
        <v>292</v>
      </c>
      <c r="F51" s="14" t="s">
        <v>293</v>
      </c>
      <c r="G51" s="14">
        <v>87000</v>
      </c>
      <c r="H51" s="14">
        <v>100</v>
      </c>
      <c r="I51" s="14" t="s">
        <v>2597</v>
      </c>
      <c r="J51" s="14" t="s">
        <v>1532</v>
      </c>
      <c r="K51" s="14" t="s">
        <v>1053</v>
      </c>
      <c r="L51" s="14">
        <v>0</v>
      </c>
      <c r="M51" s="14">
        <v>51016995</v>
      </c>
      <c r="N51" s="14">
        <v>51020995</v>
      </c>
      <c r="O51" s="82" t="s">
        <v>3056</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875095</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892773</v>
      </c>
    </row>
    <row r="52" spans="2:27" hidden="1" x14ac:dyDescent="0.25">
      <c r="B52" s="14" t="s">
        <v>277</v>
      </c>
      <c r="C52" s="14">
        <v>7</v>
      </c>
      <c r="D52" s="14">
        <v>242</v>
      </c>
      <c r="E52" s="14" t="s">
        <v>292</v>
      </c>
      <c r="F52" s="14" t="s">
        <v>293</v>
      </c>
      <c r="G52" s="14">
        <v>87000</v>
      </c>
      <c r="H52" s="14">
        <v>100</v>
      </c>
      <c r="I52" s="14" t="s">
        <v>2597</v>
      </c>
      <c r="J52" s="14" t="s">
        <v>1532</v>
      </c>
      <c r="K52" s="14" t="s">
        <v>1053</v>
      </c>
      <c r="L52" s="14">
        <v>0</v>
      </c>
      <c r="M52" s="14">
        <v>51016995</v>
      </c>
      <c r="N52" s="14">
        <v>51020995</v>
      </c>
      <c r="O52" s="82" t="s">
        <v>3056</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242</v>
      </c>
      <c r="E53" s="14" t="s">
        <v>292</v>
      </c>
      <c r="F53" s="14" t="s">
        <v>293</v>
      </c>
      <c r="G53" s="14">
        <v>87000</v>
      </c>
      <c r="H53" s="14">
        <v>100</v>
      </c>
      <c r="I53" s="14" t="s">
        <v>2597</v>
      </c>
      <c r="J53" s="14" t="s">
        <v>1532</v>
      </c>
      <c r="K53" s="14" t="s">
        <v>1053</v>
      </c>
      <c r="L53" s="14">
        <v>0</v>
      </c>
      <c r="M53" s="14">
        <v>51016995</v>
      </c>
      <c r="N53" s="14">
        <v>51020995</v>
      </c>
      <c r="O53" s="82" t="s">
        <v>3056</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122000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126000</v>
      </c>
    </row>
    <row r="54" spans="2:27" hidden="1" x14ac:dyDescent="0.25">
      <c r="B54" s="14" t="s">
        <v>277</v>
      </c>
      <c r="C54" s="14">
        <v>7</v>
      </c>
      <c r="D54" s="14">
        <v>242</v>
      </c>
      <c r="E54" s="14" t="s">
        <v>292</v>
      </c>
      <c r="F54" s="14" t="s">
        <v>293</v>
      </c>
      <c r="G54" s="14">
        <v>87000</v>
      </c>
      <c r="H54" s="14">
        <v>100</v>
      </c>
      <c r="I54" s="14" t="s">
        <v>2597</v>
      </c>
      <c r="J54" s="14" t="s">
        <v>1532</v>
      </c>
      <c r="K54" s="14" t="s">
        <v>1053</v>
      </c>
      <c r="L54" s="14">
        <v>0</v>
      </c>
      <c r="M54" s="14">
        <v>51016995</v>
      </c>
      <c r="N54" s="14">
        <v>51020995</v>
      </c>
      <c r="O54" s="82" t="s">
        <v>3056</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242</v>
      </c>
      <c r="E55" s="14" t="s">
        <v>292</v>
      </c>
      <c r="F55" s="14" t="s">
        <v>293</v>
      </c>
      <c r="G55" s="14">
        <v>87000</v>
      </c>
      <c r="H55" s="14">
        <v>100</v>
      </c>
      <c r="I55" s="14" t="s">
        <v>2597</v>
      </c>
      <c r="J55" s="14" t="s">
        <v>1532</v>
      </c>
      <c r="K55" s="14" t="s">
        <v>1053</v>
      </c>
      <c r="L55" s="14">
        <v>0</v>
      </c>
      <c r="M55" s="14">
        <v>51016995</v>
      </c>
      <c r="N55" s="14">
        <v>51020995</v>
      </c>
      <c r="O55" s="82" t="s">
        <v>3056</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242</v>
      </c>
      <c r="E56" s="14" t="s">
        <v>292</v>
      </c>
      <c r="F56" s="14" t="s">
        <v>293</v>
      </c>
      <c r="G56" s="14">
        <v>87000</v>
      </c>
      <c r="H56" s="14">
        <v>100</v>
      </c>
      <c r="I56" s="14" t="s">
        <v>2597</v>
      </c>
      <c r="J56" s="14" t="s">
        <v>1532</v>
      </c>
      <c r="K56" s="14" t="s">
        <v>1053</v>
      </c>
      <c r="L56" s="14">
        <v>0</v>
      </c>
      <c r="M56" s="14">
        <v>51016995</v>
      </c>
      <c r="N56" s="14">
        <v>51020995</v>
      </c>
      <c r="O56" s="82" t="s">
        <v>3056</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242</v>
      </c>
      <c r="E57" s="14" t="s">
        <v>292</v>
      </c>
      <c r="F57" s="14" t="s">
        <v>293</v>
      </c>
      <c r="G57" s="14">
        <v>87000</v>
      </c>
      <c r="H57" s="14">
        <v>100</v>
      </c>
      <c r="I57" s="14" t="s">
        <v>2597</v>
      </c>
      <c r="J57" s="14" t="s">
        <v>1532</v>
      </c>
      <c r="K57" s="14" t="s">
        <v>1053</v>
      </c>
      <c r="L57" s="14">
        <v>0</v>
      </c>
      <c r="M57" s="14">
        <v>51016995</v>
      </c>
      <c r="N57" s="14">
        <v>51020995</v>
      </c>
      <c r="O57" s="82" t="s">
        <v>3056</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242</v>
      </c>
      <c r="E58" s="14" t="s">
        <v>292</v>
      </c>
      <c r="F58" s="14" t="s">
        <v>293</v>
      </c>
      <c r="G58" s="14">
        <v>87000</v>
      </c>
      <c r="H58" s="14">
        <v>100</v>
      </c>
      <c r="I58" s="14" t="s">
        <v>2597</v>
      </c>
      <c r="J58" s="14" t="s">
        <v>1532</v>
      </c>
      <c r="K58" s="14" t="s">
        <v>1053</v>
      </c>
      <c r="L58" s="14">
        <v>0</v>
      </c>
      <c r="M58" s="14">
        <v>51016995</v>
      </c>
      <c r="N58" s="14">
        <v>51020995</v>
      </c>
      <c r="O58" s="82" t="s">
        <v>3056</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242</v>
      </c>
      <c r="E59" s="14" t="s">
        <v>292</v>
      </c>
      <c r="F59" s="14" t="s">
        <v>293</v>
      </c>
      <c r="G59" s="14">
        <v>87000</v>
      </c>
      <c r="H59" s="14">
        <v>100</v>
      </c>
      <c r="I59" s="14" t="s">
        <v>2597</v>
      </c>
      <c r="J59" s="14" t="s">
        <v>1532</v>
      </c>
      <c r="K59" s="14" t="s">
        <v>1053</v>
      </c>
      <c r="L59" s="14">
        <v>0</v>
      </c>
      <c r="M59" s="14">
        <v>51016995</v>
      </c>
      <c r="N59" s="14">
        <v>51020995</v>
      </c>
      <c r="O59" s="82" t="s">
        <v>3056</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242</v>
      </c>
      <c r="E60" s="14" t="s">
        <v>292</v>
      </c>
      <c r="F60" s="14" t="s">
        <v>293</v>
      </c>
      <c r="G60" s="14">
        <v>87000</v>
      </c>
      <c r="H60" s="14">
        <v>100</v>
      </c>
      <c r="I60" s="14" t="s">
        <v>2597</v>
      </c>
      <c r="J60" s="14" t="s">
        <v>1532</v>
      </c>
      <c r="K60" s="14" t="s">
        <v>1053</v>
      </c>
      <c r="L60" s="14">
        <v>0</v>
      </c>
      <c r="M60" s="14">
        <v>51016995</v>
      </c>
      <c r="N60" s="14">
        <v>51020995</v>
      </c>
      <c r="O60" s="82" t="s">
        <v>3056</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-55943</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-55943</v>
      </c>
    </row>
    <row r="61" spans="2:27" hidden="1" x14ac:dyDescent="0.25">
      <c r="B61" s="14" t="s">
        <v>277</v>
      </c>
      <c r="C61" s="14">
        <v>7</v>
      </c>
      <c r="D61" s="14">
        <v>242</v>
      </c>
      <c r="E61" s="14" t="s">
        <v>292</v>
      </c>
      <c r="F61" s="14" t="s">
        <v>293</v>
      </c>
      <c r="G61" s="14">
        <v>87000</v>
      </c>
      <c r="H61" s="14">
        <v>100</v>
      </c>
      <c r="I61" s="14" t="s">
        <v>2597</v>
      </c>
      <c r="J61" s="14" t="s">
        <v>1532</v>
      </c>
      <c r="K61" s="14" t="s">
        <v>1053</v>
      </c>
      <c r="L61" s="14">
        <v>0</v>
      </c>
      <c r="M61" s="14">
        <v>51016995</v>
      </c>
      <c r="N61" s="14">
        <v>51020995</v>
      </c>
      <c r="O61" s="82" t="s">
        <v>3056</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-35412357</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-33319418</v>
      </c>
    </row>
    <row r="62" spans="2:27" hidden="1" x14ac:dyDescent="0.25">
      <c r="B62" s="14" t="s">
        <v>277</v>
      </c>
      <c r="C62" s="14">
        <v>7</v>
      </c>
      <c r="D62" s="14">
        <v>242</v>
      </c>
      <c r="E62" s="14" t="s">
        <v>292</v>
      </c>
      <c r="F62" s="14" t="s">
        <v>293</v>
      </c>
      <c r="G62" s="14">
        <v>87000</v>
      </c>
      <c r="H62" s="14">
        <v>100</v>
      </c>
      <c r="I62" s="14" t="s">
        <v>2597</v>
      </c>
      <c r="J62" s="14" t="s">
        <v>1532</v>
      </c>
      <c r="K62" s="14" t="s">
        <v>1053</v>
      </c>
      <c r="L62" s="14">
        <v>0</v>
      </c>
      <c r="M62" s="14">
        <v>51016995</v>
      </c>
      <c r="N62" s="14">
        <v>51020995</v>
      </c>
      <c r="O62" s="82" t="s">
        <v>3056</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242</v>
      </c>
      <c r="E63" s="14" t="s">
        <v>292</v>
      </c>
      <c r="F63" s="14" t="s">
        <v>293</v>
      </c>
      <c r="G63" s="14">
        <v>87000</v>
      </c>
      <c r="H63" s="14">
        <v>100</v>
      </c>
      <c r="I63" s="14" t="s">
        <v>2597</v>
      </c>
      <c r="J63" s="14" t="s">
        <v>1532</v>
      </c>
      <c r="K63" s="14" t="s">
        <v>1053</v>
      </c>
      <c r="L63" s="14">
        <v>0</v>
      </c>
      <c r="M63" s="14">
        <v>51016995</v>
      </c>
      <c r="N63" s="14">
        <v>51020995</v>
      </c>
      <c r="O63" s="82" t="s">
        <v>3056</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51016995</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51020995</v>
      </c>
    </row>
    <row r="64" spans="2:27" hidden="1" x14ac:dyDescent="0.25">
      <c r="B64" s="14" t="s">
        <v>277</v>
      </c>
      <c r="C64" s="14">
        <v>7</v>
      </c>
      <c r="D64" s="14">
        <v>242</v>
      </c>
      <c r="E64" s="14" t="s">
        <v>292</v>
      </c>
      <c r="F64" s="14" t="s">
        <v>293</v>
      </c>
      <c r="G64" s="14">
        <v>87000</v>
      </c>
      <c r="H64" s="14">
        <v>100</v>
      </c>
      <c r="I64" s="14" t="s">
        <v>2597</v>
      </c>
      <c r="J64" s="14" t="s">
        <v>1532</v>
      </c>
      <c r="K64" s="14" t="s">
        <v>1053</v>
      </c>
      <c r="L64" s="14">
        <v>0</v>
      </c>
      <c r="M64" s="14">
        <v>51016995</v>
      </c>
      <c r="N64" s="14">
        <v>51020995</v>
      </c>
      <c r="O64" s="82" t="s">
        <v>3056</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-86429352</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-84340413</v>
      </c>
    </row>
    <row r="65" spans="2:27" hidden="1" x14ac:dyDescent="0.25">
      <c r="B65" s="14" t="s">
        <v>277</v>
      </c>
      <c r="C65" s="14">
        <v>7</v>
      </c>
      <c r="D65" s="14">
        <v>242</v>
      </c>
      <c r="E65" s="14" t="s">
        <v>292</v>
      </c>
      <c r="F65" s="14" t="s">
        <v>293</v>
      </c>
      <c r="G65" s="14">
        <v>87000</v>
      </c>
      <c r="H65" s="14">
        <v>100</v>
      </c>
      <c r="I65" s="14" t="s">
        <v>2597</v>
      </c>
      <c r="J65" s="14" t="s">
        <v>1532</v>
      </c>
      <c r="K65" s="14" t="s">
        <v>1053</v>
      </c>
      <c r="L65" s="14">
        <v>0</v>
      </c>
      <c r="M65" s="14">
        <v>51016995</v>
      </c>
      <c r="N65" s="14">
        <v>51020995</v>
      </c>
      <c r="O65" s="82" t="s">
        <v>3056</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242</v>
      </c>
      <c r="E66" s="14" t="s">
        <v>292</v>
      </c>
      <c r="F66" s="14" t="s">
        <v>293</v>
      </c>
      <c r="G66" s="14">
        <v>87000</v>
      </c>
      <c r="H66" s="14">
        <v>100</v>
      </c>
      <c r="I66" s="14" t="s">
        <v>2597</v>
      </c>
      <c r="J66" s="14" t="s">
        <v>1532</v>
      </c>
      <c r="K66" s="14" t="s">
        <v>1053</v>
      </c>
      <c r="L66" s="14">
        <v>0</v>
      </c>
      <c r="M66" s="14">
        <v>51016995</v>
      </c>
      <c r="N66" s="14">
        <v>51020995</v>
      </c>
      <c r="O66" s="82" t="s">
        <v>3056</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242</v>
      </c>
      <c r="E67" s="14" t="s">
        <v>292</v>
      </c>
      <c r="F67" s="14" t="s">
        <v>293</v>
      </c>
      <c r="G67" s="14">
        <v>87000</v>
      </c>
      <c r="H67" s="14">
        <v>100</v>
      </c>
      <c r="I67" s="14" t="s">
        <v>2597</v>
      </c>
      <c r="J67" s="14" t="s">
        <v>1532</v>
      </c>
      <c r="K67" s="14" t="s">
        <v>1053</v>
      </c>
      <c r="L67" s="14">
        <v>0</v>
      </c>
      <c r="M67" s="14">
        <v>51016995</v>
      </c>
      <c r="N67" s="14">
        <v>51020995</v>
      </c>
      <c r="O67" s="82" t="s">
        <v>3056</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242</v>
      </c>
      <c r="E68" s="14" t="s">
        <v>292</v>
      </c>
      <c r="F68" s="14" t="s">
        <v>293</v>
      </c>
      <c r="G68" s="14">
        <v>87000</v>
      </c>
      <c r="H68" s="14">
        <v>100</v>
      </c>
      <c r="I68" s="14" t="s">
        <v>2597</v>
      </c>
      <c r="J68" s="14" t="s">
        <v>1532</v>
      </c>
      <c r="K68" s="14" t="s">
        <v>1053</v>
      </c>
      <c r="L68" s="14">
        <v>0</v>
      </c>
      <c r="M68" s="14">
        <v>51016995</v>
      </c>
      <c r="N68" s="14">
        <v>51020995</v>
      </c>
      <c r="O68" s="82" t="s">
        <v>3056</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242</v>
      </c>
      <c r="E69" s="14" t="s">
        <v>292</v>
      </c>
      <c r="F69" s="14" t="s">
        <v>293</v>
      </c>
      <c r="G69" s="14">
        <v>87000</v>
      </c>
      <c r="H69" s="14">
        <v>100</v>
      </c>
      <c r="I69" s="14" t="s">
        <v>2597</v>
      </c>
      <c r="J69" s="14" t="s">
        <v>1532</v>
      </c>
      <c r="K69" s="14" t="s">
        <v>1053</v>
      </c>
      <c r="L69" s="14">
        <v>0</v>
      </c>
      <c r="M69" s="14">
        <v>51016995</v>
      </c>
      <c r="N69" s="14">
        <v>51020995</v>
      </c>
      <c r="O69" s="82" t="s">
        <v>3056</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242</v>
      </c>
      <c r="E70" s="14" t="s">
        <v>292</v>
      </c>
      <c r="F70" s="14" t="s">
        <v>293</v>
      </c>
      <c r="G70" s="14">
        <v>87000</v>
      </c>
      <c r="H70" s="14">
        <v>100</v>
      </c>
      <c r="I70" s="14" t="s">
        <v>2597</v>
      </c>
      <c r="J70" s="14" t="s">
        <v>1532</v>
      </c>
      <c r="K70" s="14" t="s">
        <v>1053</v>
      </c>
      <c r="L70" s="14">
        <v>0</v>
      </c>
      <c r="M70" s="14">
        <v>51016995</v>
      </c>
      <c r="N70" s="14">
        <v>51020995</v>
      </c>
      <c r="O70" s="82" t="s">
        <v>3056</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242</v>
      </c>
      <c r="E71" s="14" t="s">
        <v>292</v>
      </c>
      <c r="F71" s="14" t="s">
        <v>293</v>
      </c>
      <c r="G71" s="14">
        <v>87000</v>
      </c>
      <c r="H71" s="14">
        <v>100</v>
      </c>
      <c r="I71" s="14" t="s">
        <v>2597</v>
      </c>
      <c r="J71" s="14" t="s">
        <v>1532</v>
      </c>
      <c r="K71" s="14" t="s">
        <v>1053</v>
      </c>
      <c r="L71" s="14">
        <v>0</v>
      </c>
      <c r="M71" s="14">
        <v>51016995</v>
      </c>
      <c r="N71" s="14">
        <v>51020995</v>
      </c>
      <c r="O71" s="82" t="s">
        <v>3056</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242</v>
      </c>
      <c r="E72" s="14" t="s">
        <v>292</v>
      </c>
      <c r="F72" s="14" t="s">
        <v>293</v>
      </c>
      <c r="G72" s="14">
        <v>87000</v>
      </c>
      <c r="H72" s="14">
        <v>100</v>
      </c>
      <c r="I72" s="14" t="s">
        <v>2597</v>
      </c>
      <c r="J72" s="14" t="s">
        <v>1532</v>
      </c>
      <c r="K72" s="14" t="s">
        <v>1053</v>
      </c>
      <c r="L72" s="14">
        <v>0</v>
      </c>
      <c r="M72" s="14">
        <v>51016995</v>
      </c>
      <c r="N72" s="14">
        <v>51020995</v>
      </c>
      <c r="O72" s="82" t="s">
        <v>3056</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242</v>
      </c>
      <c r="E73" s="14" t="s">
        <v>292</v>
      </c>
      <c r="F73" s="14" t="s">
        <v>293</v>
      </c>
      <c r="G73" s="14">
        <v>87000</v>
      </c>
      <c r="H73" s="14">
        <v>100</v>
      </c>
      <c r="I73" s="14" t="s">
        <v>2597</v>
      </c>
      <c r="J73" s="14" t="s">
        <v>1532</v>
      </c>
      <c r="K73" s="14" t="s">
        <v>1053</v>
      </c>
      <c r="L73" s="14">
        <v>0</v>
      </c>
      <c r="M73" s="14">
        <v>51016995</v>
      </c>
      <c r="N73" s="14">
        <v>51020995</v>
      </c>
      <c r="O73" s="82" t="s">
        <v>3056</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242</v>
      </c>
      <c r="E74" s="14" t="s">
        <v>292</v>
      </c>
      <c r="F74" s="14" t="s">
        <v>293</v>
      </c>
      <c r="G74" s="14">
        <v>87000</v>
      </c>
      <c r="H74" s="14">
        <v>100</v>
      </c>
      <c r="I74" s="14" t="s">
        <v>2597</v>
      </c>
      <c r="J74" s="14" t="s">
        <v>1532</v>
      </c>
      <c r="K74" s="14" t="s">
        <v>1053</v>
      </c>
      <c r="L74" s="14">
        <v>0</v>
      </c>
      <c r="M74" s="14">
        <v>51016995</v>
      </c>
      <c r="N74" s="14">
        <v>51020995</v>
      </c>
      <c r="O74" s="82" t="s">
        <v>3056</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242</v>
      </c>
      <c r="E75" s="14" t="s">
        <v>292</v>
      </c>
      <c r="F75" s="14" t="s">
        <v>293</v>
      </c>
      <c r="G75" s="14">
        <v>87000</v>
      </c>
      <c r="H75" s="14">
        <v>100</v>
      </c>
      <c r="I75" s="14" t="s">
        <v>2597</v>
      </c>
      <c r="J75" s="14" t="s">
        <v>1532</v>
      </c>
      <c r="K75" s="14" t="s">
        <v>1053</v>
      </c>
      <c r="L75" s="14">
        <v>0</v>
      </c>
      <c r="M75" s="14">
        <v>51016995</v>
      </c>
      <c r="N75" s="14">
        <v>51020995</v>
      </c>
      <c r="O75" s="82" t="s">
        <v>3056</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242</v>
      </c>
      <c r="E76" s="14" t="s">
        <v>292</v>
      </c>
      <c r="F76" s="14" t="s">
        <v>293</v>
      </c>
      <c r="G76" s="14">
        <v>87000</v>
      </c>
      <c r="H76" s="14">
        <v>100</v>
      </c>
      <c r="I76" s="14" t="s">
        <v>2597</v>
      </c>
      <c r="J76" s="14" t="s">
        <v>1532</v>
      </c>
      <c r="K76" s="14" t="s">
        <v>1053</v>
      </c>
      <c r="L76" s="14">
        <v>0</v>
      </c>
      <c r="M76" s="14">
        <v>51016995</v>
      </c>
      <c r="N76" s="14">
        <v>51020995</v>
      </c>
      <c r="O76" s="82" t="s">
        <v>3056</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242</v>
      </c>
      <c r="E77" s="14" t="s">
        <v>292</v>
      </c>
      <c r="F77" s="14" t="s">
        <v>293</v>
      </c>
      <c r="G77" s="14">
        <v>87000</v>
      </c>
      <c r="H77" s="14">
        <v>100</v>
      </c>
      <c r="I77" s="14" t="s">
        <v>2597</v>
      </c>
      <c r="J77" s="14" t="s">
        <v>1532</v>
      </c>
      <c r="K77" s="14" t="s">
        <v>1053</v>
      </c>
      <c r="L77" s="14">
        <v>0</v>
      </c>
      <c r="M77" s="14">
        <v>51016995</v>
      </c>
      <c r="N77" s="14">
        <v>51020995</v>
      </c>
      <c r="O77" s="82" t="s">
        <v>3056</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242</v>
      </c>
      <c r="E78" s="14" t="s">
        <v>292</v>
      </c>
      <c r="F78" s="14" t="s">
        <v>293</v>
      </c>
      <c r="G78" s="14">
        <v>87000</v>
      </c>
      <c r="H78" s="14">
        <v>100</v>
      </c>
      <c r="I78" s="14" t="s">
        <v>2597</v>
      </c>
      <c r="J78" s="14" t="s">
        <v>1532</v>
      </c>
      <c r="K78" s="14" t="s">
        <v>1053</v>
      </c>
      <c r="L78" s="14">
        <v>0</v>
      </c>
      <c r="M78" s="14">
        <v>51016995</v>
      </c>
      <c r="N78" s="14">
        <v>51020995</v>
      </c>
      <c r="O78" s="82" t="s">
        <v>3056</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-35412357</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-33319418</v>
      </c>
    </row>
    <row r="79" spans="2:27" hidden="1" x14ac:dyDescent="0.25">
      <c r="B79" s="14" t="s">
        <v>277</v>
      </c>
      <c r="C79" s="14">
        <v>7</v>
      </c>
      <c r="D79" s="14">
        <v>242</v>
      </c>
      <c r="E79" s="14" t="s">
        <v>292</v>
      </c>
      <c r="F79" s="14" t="s">
        <v>293</v>
      </c>
      <c r="G79" s="14">
        <v>87000</v>
      </c>
      <c r="H79" s="14">
        <v>100</v>
      </c>
      <c r="I79" s="14" t="s">
        <v>2597</v>
      </c>
      <c r="J79" s="14" t="s">
        <v>1532</v>
      </c>
      <c r="K79" s="14" t="s">
        <v>1053</v>
      </c>
      <c r="L79" s="14">
        <v>0</v>
      </c>
      <c r="M79" s="14">
        <v>51016995</v>
      </c>
      <c r="N79" s="14">
        <v>51020995</v>
      </c>
      <c r="O79" s="82" t="s">
        <v>3056</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-35412357</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-33319418</v>
      </c>
    </row>
    <row r="80" spans="2:27" hidden="1" x14ac:dyDescent="0.25">
      <c r="B80" s="14" t="s">
        <v>277</v>
      </c>
      <c r="C80" s="14">
        <v>7</v>
      </c>
      <c r="D80" s="14">
        <v>242</v>
      </c>
      <c r="E80" s="14" t="s">
        <v>292</v>
      </c>
      <c r="F80" s="14" t="s">
        <v>293</v>
      </c>
      <c r="G80" s="14">
        <v>87000</v>
      </c>
      <c r="H80" s="14">
        <v>100</v>
      </c>
      <c r="I80" s="14" t="s">
        <v>2597</v>
      </c>
      <c r="J80" s="14" t="s">
        <v>1532</v>
      </c>
      <c r="K80" s="14" t="s">
        <v>1053</v>
      </c>
      <c r="L80" s="14">
        <v>0</v>
      </c>
      <c r="M80" s="14">
        <v>51016995</v>
      </c>
      <c r="N80" s="14">
        <v>51020995</v>
      </c>
      <c r="O80" s="82" t="s">
        <v>3056</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242</v>
      </c>
      <c r="E81" s="14" t="s">
        <v>292</v>
      </c>
      <c r="F81" s="14" t="s">
        <v>293</v>
      </c>
      <c r="G81" s="14">
        <v>87000</v>
      </c>
      <c r="H81" s="14">
        <v>100</v>
      </c>
      <c r="I81" s="14" t="s">
        <v>2597</v>
      </c>
      <c r="J81" s="14" t="s">
        <v>1532</v>
      </c>
      <c r="K81" s="14" t="s">
        <v>1053</v>
      </c>
      <c r="L81" s="14">
        <v>0</v>
      </c>
      <c r="M81" s="14">
        <v>51016995</v>
      </c>
      <c r="N81" s="14">
        <v>51020995</v>
      </c>
      <c r="O81" s="82" t="s">
        <v>3056</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-86429352</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-84340413</v>
      </c>
    </row>
    <row r="82" spans="2:27" hidden="1" x14ac:dyDescent="0.25">
      <c r="B82" s="14" t="s">
        <v>277</v>
      </c>
      <c r="C82" s="14">
        <v>7</v>
      </c>
      <c r="D82" s="14">
        <v>242</v>
      </c>
      <c r="E82" s="14" t="s">
        <v>292</v>
      </c>
      <c r="F82" s="14" t="s">
        <v>293</v>
      </c>
      <c r="G82" s="14">
        <v>87000</v>
      </c>
      <c r="H82" s="14">
        <v>100</v>
      </c>
      <c r="I82" s="14" t="s">
        <v>2597</v>
      </c>
      <c r="J82" s="14" t="s">
        <v>1532</v>
      </c>
      <c r="K82" s="14" t="s">
        <v>1053</v>
      </c>
      <c r="L82" s="14">
        <v>0</v>
      </c>
      <c r="M82" s="14">
        <v>51016995</v>
      </c>
      <c r="N82" s="14">
        <v>51020995</v>
      </c>
      <c r="O82" s="82" t="s">
        <v>3056</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242</v>
      </c>
      <c r="E83" s="14" t="s">
        <v>292</v>
      </c>
      <c r="F83" s="14" t="s">
        <v>293</v>
      </c>
      <c r="G83" s="14">
        <v>87000</v>
      </c>
      <c r="H83" s="14">
        <v>100</v>
      </c>
      <c r="I83" s="14" t="s">
        <v>2597</v>
      </c>
      <c r="J83" s="14" t="s">
        <v>2960</v>
      </c>
      <c r="K83" s="14" t="s">
        <v>2833</v>
      </c>
      <c r="L83" s="14"/>
      <c r="M83" s="14"/>
      <c r="N83" s="14"/>
      <c r="O83" s="82" t="s">
        <v>3056</v>
      </c>
      <c r="P83" s="82" t="s">
        <v>2961</v>
      </c>
      <c r="Q83" s="14"/>
      <c r="R83" s="14"/>
      <c r="S83" s="14" t="s">
        <v>2912</v>
      </c>
      <c r="T83" s="14"/>
      <c r="U83" s="14" t="s">
        <v>2948</v>
      </c>
      <c r="V83" s="14" t="s">
        <v>2952</v>
      </c>
      <c r="W83" s="77" t="s">
        <v>3078</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242</v>
      </c>
      <c r="E84" s="14" t="s">
        <v>292</v>
      </c>
      <c r="F84" s="14" t="s">
        <v>293</v>
      </c>
      <c r="G84" s="14">
        <v>87000</v>
      </c>
      <c r="H84" s="14">
        <v>100</v>
      </c>
      <c r="I84" s="14" t="s">
        <v>2597</v>
      </c>
      <c r="J84" s="14" t="s">
        <v>2960</v>
      </c>
      <c r="K84" s="14" t="s">
        <v>2833</v>
      </c>
      <c r="L84" s="14"/>
      <c r="M84" s="14"/>
      <c r="N84" s="14"/>
      <c r="O84" s="82" t="s">
        <v>3056</v>
      </c>
      <c r="P84" s="82" t="s">
        <v>2961</v>
      </c>
      <c r="Q84" s="14"/>
      <c r="R84" s="14"/>
      <c r="S84" s="14" t="s">
        <v>2931</v>
      </c>
      <c r="T84" s="14"/>
      <c r="U84" s="14" t="s">
        <v>2949</v>
      </c>
      <c r="V84" s="14" t="s">
        <v>2953</v>
      </c>
      <c r="W84" s="77" t="s">
        <v>2953</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44521743.909999996</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44874983.359999999</v>
      </c>
    </row>
    <row r="85" spans="2:27" hidden="1" x14ac:dyDescent="0.25">
      <c r="B85" s="14" t="s">
        <v>277</v>
      </c>
      <c r="C85" s="14">
        <v>7</v>
      </c>
      <c r="D85" s="14">
        <v>242</v>
      </c>
      <c r="E85" s="14" t="s">
        <v>292</v>
      </c>
      <c r="F85" s="14" t="s">
        <v>293</v>
      </c>
      <c r="G85" s="14">
        <v>87000</v>
      </c>
      <c r="H85" s="14">
        <v>100</v>
      </c>
      <c r="I85" s="14" t="s">
        <v>2597</v>
      </c>
      <c r="J85" s="14" t="s">
        <v>2960</v>
      </c>
      <c r="K85" s="14" t="s">
        <v>2833</v>
      </c>
      <c r="L85" s="14"/>
      <c r="M85" s="14"/>
      <c r="N85" s="14"/>
      <c r="O85" s="82" t="s">
        <v>3056</v>
      </c>
      <c r="P85" s="82" t="s">
        <v>2961</v>
      </c>
      <c r="Q85" s="14"/>
      <c r="R85" s="14"/>
      <c r="S85" s="14" t="s">
        <v>2931</v>
      </c>
      <c r="T85" s="14" t="s">
        <v>2929</v>
      </c>
      <c r="U85" s="14" t="s">
        <v>2950</v>
      </c>
      <c r="V85" s="14" t="s">
        <v>2954</v>
      </c>
      <c r="W85" s="77" t="s">
        <v>2954</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-35412357</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-33319418</v>
      </c>
    </row>
    <row r="86" spans="2:27" hidden="1" x14ac:dyDescent="0.25">
      <c r="B86" s="14" t="s">
        <v>277</v>
      </c>
      <c r="C86" s="14">
        <v>7</v>
      </c>
      <c r="D86" s="14">
        <v>242</v>
      </c>
      <c r="E86" s="14" t="s">
        <v>292</v>
      </c>
      <c r="F86" s="14" t="s">
        <v>293</v>
      </c>
      <c r="G86" s="14">
        <v>87000</v>
      </c>
      <c r="H86" s="14">
        <v>100</v>
      </c>
      <c r="I86" s="14" t="s">
        <v>2597</v>
      </c>
      <c r="J86" s="14" t="s">
        <v>2960</v>
      </c>
      <c r="K86" s="14" t="s">
        <v>2833</v>
      </c>
      <c r="L86" s="14"/>
      <c r="M86" s="14"/>
      <c r="N86" s="14"/>
      <c r="O86" s="82" t="s">
        <v>3056</v>
      </c>
      <c r="P86" s="82" t="s">
        <v>2961</v>
      </c>
      <c r="Q86" s="14"/>
      <c r="R86" s="14"/>
      <c r="S86" s="14" t="s">
        <v>2931</v>
      </c>
      <c r="T86" s="14"/>
      <c r="U86" s="14" t="s">
        <v>2951</v>
      </c>
      <c r="V86" s="14" t="s">
        <v>2955</v>
      </c>
      <c r="W86" s="77" t="s">
        <v>2955</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9109386.9099999964</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11555565.359999999</v>
      </c>
    </row>
    <row r="87" spans="2:27" hidden="1" x14ac:dyDescent="0.25">
      <c r="B87" s="14" t="s">
        <v>277</v>
      </c>
      <c r="C87" s="14">
        <v>7</v>
      </c>
      <c r="D87" s="14">
        <v>242</v>
      </c>
      <c r="E87" s="14" t="s">
        <v>292</v>
      </c>
      <c r="F87" s="14" t="s">
        <v>293</v>
      </c>
      <c r="G87" s="14">
        <v>87000</v>
      </c>
      <c r="H87" s="14">
        <v>100</v>
      </c>
      <c r="I87" s="14" t="s">
        <v>2597</v>
      </c>
      <c r="J87" s="14" t="s">
        <v>2960</v>
      </c>
      <c r="K87" s="14" t="s">
        <v>2833</v>
      </c>
      <c r="L87" s="14"/>
      <c r="M87" s="14"/>
      <c r="N87" s="14"/>
      <c r="O87" s="82" t="s">
        <v>3056</v>
      </c>
      <c r="P87" s="82" t="s">
        <v>2961</v>
      </c>
      <c r="Q87" s="14"/>
      <c r="R87" s="14"/>
      <c r="S87" s="14"/>
      <c r="T87" s="14"/>
      <c r="U87" s="14" t="s">
        <v>2964</v>
      </c>
      <c r="V87" s="14" t="s">
        <v>2916</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277</v>
      </c>
      <c r="C88" s="14">
        <v>7</v>
      </c>
      <c r="D88" s="14">
        <v>242</v>
      </c>
      <c r="E88" s="14" t="s">
        <v>292</v>
      </c>
      <c r="F88" s="14" t="s">
        <v>293</v>
      </c>
      <c r="G88" s="14">
        <v>87000</v>
      </c>
      <c r="H88" s="14">
        <v>101</v>
      </c>
      <c r="I88" s="14" t="s">
        <v>3015</v>
      </c>
      <c r="J88" s="14" t="s">
        <v>1532</v>
      </c>
      <c r="K88" s="14" t="s">
        <v>1053</v>
      </c>
      <c r="L88" s="14">
        <v>39937782.149999999</v>
      </c>
      <c r="M88" s="14">
        <v>0</v>
      </c>
      <c r="N88" s="14">
        <v>0</v>
      </c>
      <c r="O88" s="82" t="s">
        <v>3058</v>
      </c>
      <c r="P88" s="82" t="s">
        <v>2815</v>
      </c>
      <c r="Q88" s="14"/>
      <c r="R88" s="14"/>
      <c r="S88" s="14" t="s">
        <v>2975</v>
      </c>
      <c r="T88" s="14"/>
      <c r="U88" s="14" t="s">
        <v>2911</v>
      </c>
      <c r="V88" s="14" t="s">
        <v>2913</v>
      </c>
      <c r="W88" s="77" t="s">
        <v>3079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277</v>
      </c>
      <c r="C89" s="14">
        <v>7</v>
      </c>
      <c r="D89" s="14">
        <v>242</v>
      </c>
      <c r="E89" s="14" t="s">
        <v>292</v>
      </c>
      <c r="F89" s="14" t="s">
        <v>293</v>
      </c>
      <c r="G89" s="14">
        <v>87000</v>
      </c>
      <c r="H89" s="14">
        <v>101</v>
      </c>
      <c r="I89" s="14" t="s">
        <v>3015</v>
      </c>
      <c r="J89" s="14" t="s">
        <v>1532</v>
      </c>
      <c r="K89" s="14" t="s">
        <v>1053</v>
      </c>
      <c r="L89" s="14">
        <v>39937782.149999999</v>
      </c>
      <c r="M89" s="14">
        <v>0</v>
      </c>
      <c r="N89" s="14">
        <v>0</v>
      </c>
      <c r="O89" s="82" t="s">
        <v>3058</v>
      </c>
      <c r="P89" s="82" t="s">
        <v>2815</v>
      </c>
      <c r="Q89" s="14"/>
      <c r="R89" s="14"/>
      <c r="S89" s="14"/>
      <c r="T89" s="14"/>
      <c r="U89" s="14" t="s">
        <v>2915</v>
      </c>
      <c r="V89" s="14" t="s">
        <v>2916</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277</v>
      </c>
      <c r="C90" s="14">
        <v>7</v>
      </c>
      <c r="D90" s="14">
        <v>242</v>
      </c>
      <c r="E90" s="14" t="s">
        <v>292</v>
      </c>
      <c r="F90" s="14" t="s">
        <v>293</v>
      </c>
      <c r="G90" s="14">
        <v>87000</v>
      </c>
      <c r="H90" s="14">
        <v>101</v>
      </c>
      <c r="I90" s="14" t="s">
        <v>3015</v>
      </c>
      <c r="J90" s="14" t="s">
        <v>1532</v>
      </c>
      <c r="K90" s="14" t="s">
        <v>1053</v>
      </c>
      <c r="L90" s="14">
        <v>39937782.149999999</v>
      </c>
      <c r="M90" s="14">
        <v>0</v>
      </c>
      <c r="N90" s="14">
        <v>0</v>
      </c>
      <c r="O90" s="82" t="s">
        <v>3058</v>
      </c>
      <c r="P90" s="82" t="s">
        <v>2815</v>
      </c>
      <c r="Q90" s="14"/>
      <c r="R90" s="14"/>
      <c r="S90" s="14" t="s">
        <v>2912</v>
      </c>
      <c r="T90" s="14"/>
      <c r="U90" s="14" t="s">
        <v>2918</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277</v>
      </c>
      <c r="C91" s="14">
        <v>7</v>
      </c>
      <c r="D91" s="14">
        <v>242</v>
      </c>
      <c r="E91" s="14" t="s">
        <v>292</v>
      </c>
      <c r="F91" s="14" t="s">
        <v>293</v>
      </c>
      <c r="G91" s="14">
        <v>87000</v>
      </c>
      <c r="H91" s="14">
        <v>101</v>
      </c>
      <c r="I91" s="14" t="s">
        <v>3015</v>
      </c>
      <c r="J91" s="14" t="s">
        <v>1532</v>
      </c>
      <c r="K91" s="14" t="s">
        <v>1053</v>
      </c>
      <c r="L91" s="14">
        <v>39937782.149999999</v>
      </c>
      <c r="M91" s="14">
        <v>0</v>
      </c>
      <c r="N91" s="14">
        <v>0</v>
      </c>
      <c r="O91" s="82" t="s">
        <v>3058</v>
      </c>
      <c r="P91" s="82" t="s">
        <v>2815</v>
      </c>
      <c r="Q91" s="14"/>
      <c r="R91" s="14"/>
      <c r="S91" s="14"/>
      <c r="T91" s="14" t="s">
        <v>2917</v>
      </c>
      <c r="U91" s="14" t="s">
        <v>2919</v>
      </c>
      <c r="V91" s="14" t="s">
        <v>2992</v>
      </c>
      <c r="W91" s="77" t="s">
        <v>2992</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39937782.149999999</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39937782.149999999</v>
      </c>
    </row>
    <row r="92" spans="2:27" hidden="1" x14ac:dyDescent="0.25">
      <c r="B92" s="14" t="s">
        <v>277</v>
      </c>
      <c r="C92" s="14">
        <v>7</v>
      </c>
      <c r="D92" s="14">
        <v>242</v>
      </c>
      <c r="E92" s="14" t="s">
        <v>292</v>
      </c>
      <c r="F92" s="14" t="s">
        <v>293</v>
      </c>
      <c r="G92" s="14">
        <v>87000</v>
      </c>
      <c r="H92" s="14">
        <v>101</v>
      </c>
      <c r="I92" s="14" t="s">
        <v>3015</v>
      </c>
      <c r="J92" s="14" t="s">
        <v>1532</v>
      </c>
      <c r="K92" s="14" t="s">
        <v>1053</v>
      </c>
      <c r="L92" s="14">
        <v>39937782.149999999</v>
      </c>
      <c r="M92" s="14">
        <v>0</v>
      </c>
      <c r="N92" s="14">
        <v>0</v>
      </c>
      <c r="O92" s="82" t="s">
        <v>3058</v>
      </c>
      <c r="P92" s="82" t="s">
        <v>2815</v>
      </c>
      <c r="Q92" s="14" t="s">
        <v>2958</v>
      </c>
      <c r="R92" s="14">
        <v>1</v>
      </c>
      <c r="S92" s="14"/>
      <c r="T92" s="14" t="s">
        <v>2917</v>
      </c>
      <c r="U92" s="14" t="s">
        <v>2920</v>
      </c>
      <c r="V92" s="14" t="s">
        <v>2987</v>
      </c>
      <c r="W92" s="77" t="s">
        <v>2987</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242</v>
      </c>
      <c r="E93" s="14" t="s">
        <v>292</v>
      </c>
      <c r="F93" s="14" t="s">
        <v>293</v>
      </c>
      <c r="G93" s="14">
        <v>87000</v>
      </c>
      <c r="H93" s="14">
        <v>101</v>
      </c>
      <c r="I93" s="14" t="s">
        <v>3015</v>
      </c>
      <c r="J93" s="14" t="s">
        <v>1532</v>
      </c>
      <c r="K93" s="14" t="s">
        <v>1053</v>
      </c>
      <c r="L93" s="14">
        <v>39937782.149999999</v>
      </c>
      <c r="M93" s="14">
        <v>0</v>
      </c>
      <c r="N93" s="14">
        <v>0</v>
      </c>
      <c r="O93" s="82" t="s">
        <v>3058</v>
      </c>
      <c r="P93" s="82" t="s">
        <v>2815</v>
      </c>
      <c r="Q93" s="14" t="s">
        <v>2958</v>
      </c>
      <c r="R93" s="14">
        <v>2</v>
      </c>
      <c r="S93" s="14"/>
      <c r="T93" s="14" t="s">
        <v>2917</v>
      </c>
      <c r="U93" s="14" t="s">
        <v>2921</v>
      </c>
      <c r="V93" s="14" t="s">
        <v>2990</v>
      </c>
      <c r="W93" s="77" t="s">
        <v>2990</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277</v>
      </c>
      <c r="C94" s="14">
        <v>7</v>
      </c>
      <c r="D94" s="14">
        <v>242</v>
      </c>
      <c r="E94" s="14" t="s">
        <v>292</v>
      </c>
      <c r="F94" s="14" t="s">
        <v>293</v>
      </c>
      <c r="G94" s="14">
        <v>87000</v>
      </c>
      <c r="H94" s="14">
        <v>101</v>
      </c>
      <c r="I94" s="14" t="s">
        <v>3015</v>
      </c>
      <c r="J94" s="14" t="s">
        <v>1532</v>
      </c>
      <c r="K94" s="14" t="s">
        <v>1053</v>
      </c>
      <c r="L94" s="14">
        <v>39937782.149999999</v>
      </c>
      <c r="M94" s="14">
        <v>0</v>
      </c>
      <c r="N94" s="14">
        <v>0</v>
      </c>
      <c r="O94" s="82" t="s">
        <v>3058</v>
      </c>
      <c r="P94" s="82" t="s">
        <v>2815</v>
      </c>
      <c r="Q94" s="14" t="s">
        <v>2958</v>
      </c>
      <c r="R94" s="14">
        <v>3</v>
      </c>
      <c r="S94" s="14"/>
      <c r="T94" s="14" t="s">
        <v>2917</v>
      </c>
      <c r="U94" s="14" t="s">
        <v>2922</v>
      </c>
      <c r="V94" s="14" t="s">
        <v>2989</v>
      </c>
      <c r="W94" s="77" t="s">
        <v>2989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277</v>
      </c>
      <c r="C95" s="14">
        <v>7</v>
      </c>
      <c r="D95" s="14">
        <v>242</v>
      </c>
      <c r="E95" s="14" t="s">
        <v>292</v>
      </c>
      <c r="F95" s="14" t="s">
        <v>293</v>
      </c>
      <c r="G95" s="14">
        <v>87000</v>
      </c>
      <c r="H95" s="14">
        <v>101</v>
      </c>
      <c r="I95" s="14" t="s">
        <v>3015</v>
      </c>
      <c r="J95" s="14" t="s">
        <v>1532</v>
      </c>
      <c r="K95" s="14" t="s">
        <v>1053</v>
      </c>
      <c r="L95" s="14">
        <v>39937782.149999999</v>
      </c>
      <c r="M95" s="14">
        <v>0</v>
      </c>
      <c r="N95" s="14">
        <v>0</v>
      </c>
      <c r="O95" s="82" t="s">
        <v>3058</v>
      </c>
      <c r="P95" s="82" t="s">
        <v>2815</v>
      </c>
      <c r="Q95" s="14" t="s">
        <v>2958</v>
      </c>
      <c r="R95" s="14">
        <v>4</v>
      </c>
      <c r="S95" s="14"/>
      <c r="T95" s="14" t="s">
        <v>2917</v>
      </c>
      <c r="U95" s="14" t="s">
        <v>2923</v>
      </c>
      <c r="V95" s="14" t="s">
        <v>2904</v>
      </c>
      <c r="W95" s="77" t="s">
        <v>2904</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87583</v>
      </c>
    </row>
    <row r="96" spans="2:27" hidden="1" x14ac:dyDescent="0.25">
      <c r="B96" s="14" t="s">
        <v>277</v>
      </c>
      <c r="C96" s="14">
        <v>7</v>
      </c>
      <c r="D96" s="14">
        <v>242</v>
      </c>
      <c r="E96" s="14" t="s">
        <v>292</v>
      </c>
      <c r="F96" s="14" t="s">
        <v>293</v>
      </c>
      <c r="G96" s="14">
        <v>87000</v>
      </c>
      <c r="H96" s="14">
        <v>101</v>
      </c>
      <c r="I96" s="14" t="s">
        <v>3015</v>
      </c>
      <c r="J96" s="14" t="s">
        <v>1532</v>
      </c>
      <c r="K96" s="14" t="s">
        <v>1053</v>
      </c>
      <c r="L96" s="14">
        <v>39937782.149999999</v>
      </c>
      <c r="M96" s="14">
        <v>0</v>
      </c>
      <c r="N96" s="14">
        <v>0</v>
      </c>
      <c r="O96" s="82" t="s">
        <v>3058</v>
      </c>
      <c r="P96" s="82" t="s">
        <v>2815</v>
      </c>
      <c r="Q96" s="14" t="s">
        <v>2958</v>
      </c>
      <c r="R96" s="14">
        <v>5</v>
      </c>
      <c r="S96" s="14"/>
      <c r="T96" s="14" t="s">
        <v>2917</v>
      </c>
      <c r="U96" s="14" t="s">
        <v>2924</v>
      </c>
      <c r="V96" s="14" t="s">
        <v>2905</v>
      </c>
      <c r="W96" s="77" t="s">
        <v>2905</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277</v>
      </c>
      <c r="C97" s="14">
        <v>7</v>
      </c>
      <c r="D97" s="14">
        <v>242</v>
      </c>
      <c r="E97" s="14" t="s">
        <v>292</v>
      </c>
      <c r="F97" s="14" t="s">
        <v>293</v>
      </c>
      <c r="G97" s="14">
        <v>87000</v>
      </c>
      <c r="H97" s="14">
        <v>101</v>
      </c>
      <c r="I97" s="14" t="s">
        <v>3015</v>
      </c>
      <c r="J97" s="14" t="s">
        <v>1532</v>
      </c>
      <c r="K97" s="14" t="s">
        <v>1053</v>
      </c>
      <c r="L97" s="14">
        <v>39937782.149999999</v>
      </c>
      <c r="M97" s="14">
        <v>0</v>
      </c>
      <c r="N97" s="14">
        <v>0</v>
      </c>
      <c r="O97" s="82" t="s">
        <v>3058</v>
      </c>
      <c r="P97" s="82" t="s">
        <v>2815</v>
      </c>
      <c r="Q97" s="14" t="s">
        <v>2958</v>
      </c>
      <c r="R97" s="14">
        <v>6</v>
      </c>
      <c r="S97" s="14"/>
      <c r="T97" s="14" t="s">
        <v>2917</v>
      </c>
      <c r="U97" s="14" t="s">
        <v>2925</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389701</v>
      </c>
      <c r="AA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242</v>
      </c>
      <c r="E98" s="14" t="s">
        <v>292</v>
      </c>
      <c r="F98" s="14" t="s">
        <v>293</v>
      </c>
      <c r="G98" s="14">
        <v>87000</v>
      </c>
      <c r="H98" s="14">
        <v>101</v>
      </c>
      <c r="I98" s="14" t="s">
        <v>3015</v>
      </c>
      <c r="J98" s="14" t="s">
        <v>1532</v>
      </c>
      <c r="K98" s="14" t="s">
        <v>1053</v>
      </c>
      <c r="L98" s="14">
        <v>39937782.149999999</v>
      </c>
      <c r="M98" s="14">
        <v>0</v>
      </c>
      <c r="N98" s="14">
        <v>0</v>
      </c>
      <c r="O98" s="82" t="s">
        <v>3058</v>
      </c>
      <c r="P98" s="82" t="s">
        <v>2815</v>
      </c>
      <c r="Q98" s="14" t="s">
        <v>2958</v>
      </c>
      <c r="R98" s="14">
        <v>7</v>
      </c>
      <c r="S98" s="14"/>
      <c r="T98" s="14" t="s">
        <v>2917</v>
      </c>
      <c r="U98" s="14" t="s">
        <v>2984</v>
      </c>
      <c r="V98" s="14" t="s">
        <v>2867</v>
      </c>
      <c r="W98" s="77" t="s">
        <v>2867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242</v>
      </c>
      <c r="E99" s="14" t="s">
        <v>292</v>
      </c>
      <c r="F99" s="14" t="s">
        <v>293</v>
      </c>
      <c r="G99" s="14">
        <v>87000</v>
      </c>
      <c r="H99" s="14">
        <v>101</v>
      </c>
      <c r="I99" s="14" t="s">
        <v>3015</v>
      </c>
      <c r="J99" s="14" t="s">
        <v>1532</v>
      </c>
      <c r="K99" s="14" t="s">
        <v>1053</v>
      </c>
      <c r="L99" s="14">
        <v>39937782.149999999</v>
      </c>
      <c r="M99" s="14">
        <v>0</v>
      </c>
      <c r="N99" s="14">
        <v>0</v>
      </c>
      <c r="O99" s="82" t="s">
        <v>3058</v>
      </c>
      <c r="P99" s="82" t="s">
        <v>2815</v>
      </c>
      <c r="Q99" s="14" t="s">
        <v>2958</v>
      </c>
      <c r="R99" s="14">
        <v>8</v>
      </c>
      <c r="S99" s="14"/>
      <c r="T99" s="14" t="s">
        <v>2917</v>
      </c>
      <c r="U99" s="14" t="s">
        <v>2993</v>
      </c>
      <c r="V99" s="14" t="s">
        <v>2979</v>
      </c>
      <c r="W99" s="77" t="s">
        <v>2979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242</v>
      </c>
      <c r="E100" s="14" t="s">
        <v>292</v>
      </c>
      <c r="F100" s="14" t="s">
        <v>293</v>
      </c>
      <c r="G100" s="14">
        <v>87000</v>
      </c>
      <c r="H100" s="14">
        <v>101</v>
      </c>
      <c r="I100" s="14" t="s">
        <v>3015</v>
      </c>
      <c r="J100" s="14" t="s">
        <v>1532</v>
      </c>
      <c r="K100" s="14" t="s">
        <v>1053</v>
      </c>
      <c r="L100" s="14">
        <v>39937782.149999999</v>
      </c>
      <c r="M100" s="14">
        <v>0</v>
      </c>
      <c r="N100" s="14">
        <v>0</v>
      </c>
      <c r="O100" s="82" t="s">
        <v>3058</v>
      </c>
      <c r="P100" s="82" t="s">
        <v>2815</v>
      </c>
      <c r="Q100" s="14" t="s">
        <v>2958</v>
      </c>
      <c r="R100" s="14">
        <v>9</v>
      </c>
      <c r="S100" s="14"/>
      <c r="T100" s="14" t="s">
        <v>2917</v>
      </c>
      <c r="U100" s="14" t="s">
        <v>2994</v>
      </c>
      <c r="V100" s="14" t="s">
        <v>2980</v>
      </c>
      <c r="W100" s="77" t="s">
        <v>2980</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242</v>
      </c>
      <c r="E101" s="14" t="s">
        <v>292</v>
      </c>
      <c r="F101" s="14" t="s">
        <v>293</v>
      </c>
      <c r="G101" s="14">
        <v>87000</v>
      </c>
      <c r="H101" s="14">
        <v>101</v>
      </c>
      <c r="I101" s="14" t="s">
        <v>3015</v>
      </c>
      <c r="J101" s="14" t="s">
        <v>1532</v>
      </c>
      <c r="K101" s="14" t="s">
        <v>1053</v>
      </c>
      <c r="L101" s="14">
        <v>39937782.149999999</v>
      </c>
      <c r="M101" s="14">
        <v>0</v>
      </c>
      <c r="N101" s="14">
        <v>0</v>
      </c>
      <c r="O101" s="82" t="s">
        <v>3058</v>
      </c>
      <c r="P101" s="82" t="s">
        <v>2815</v>
      </c>
      <c r="Q101" s="14" t="s">
        <v>2958</v>
      </c>
      <c r="R101" s="14">
        <v>10</v>
      </c>
      <c r="S101" s="14"/>
      <c r="T101" s="14" t="s">
        <v>2917</v>
      </c>
      <c r="U101" s="14" t="s">
        <v>2995</v>
      </c>
      <c r="V101" s="14" t="s">
        <v>2903</v>
      </c>
      <c r="W101" s="77" t="s">
        <v>2903</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726533</v>
      </c>
      <c r="AA1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1623699</v>
      </c>
    </row>
    <row r="102" spans="2:27" hidden="1" x14ac:dyDescent="0.25">
      <c r="B102" s="14" t="s">
        <v>277</v>
      </c>
      <c r="C102" s="14">
        <v>7</v>
      </c>
      <c r="D102" s="14">
        <v>242</v>
      </c>
      <c r="E102" s="14" t="s">
        <v>292</v>
      </c>
      <c r="F102" s="14" t="s">
        <v>293</v>
      </c>
      <c r="G102" s="14">
        <v>87000</v>
      </c>
      <c r="H102" s="14">
        <v>101</v>
      </c>
      <c r="I102" s="14" t="s">
        <v>3015</v>
      </c>
      <c r="J102" s="14" t="s">
        <v>1532</v>
      </c>
      <c r="K102" s="14" t="s">
        <v>1053</v>
      </c>
      <c r="L102" s="14">
        <v>39937782.149999999</v>
      </c>
      <c r="M102" s="14">
        <v>0</v>
      </c>
      <c r="N102" s="14">
        <v>0</v>
      </c>
      <c r="O102" s="82" t="s">
        <v>3058</v>
      </c>
      <c r="P102" s="82" t="s">
        <v>2815</v>
      </c>
      <c r="Q102" s="14" t="s">
        <v>2958</v>
      </c>
      <c r="R102" s="14">
        <v>11</v>
      </c>
      <c r="S102" s="14"/>
      <c r="T102" s="14" t="s">
        <v>2917</v>
      </c>
      <c r="U102" s="14" t="s">
        <v>3012</v>
      </c>
      <c r="V102" s="14" t="s">
        <v>2971</v>
      </c>
      <c r="W102" s="77" t="s">
        <v>2971</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242</v>
      </c>
      <c r="E103" s="14" t="s">
        <v>292</v>
      </c>
      <c r="F103" s="14" t="s">
        <v>293</v>
      </c>
      <c r="G103" s="14">
        <v>87000</v>
      </c>
      <c r="H103" s="14">
        <v>101</v>
      </c>
      <c r="I103" s="14" t="s">
        <v>3015</v>
      </c>
      <c r="J103" s="14" t="s">
        <v>1532</v>
      </c>
      <c r="K103" s="14" t="s">
        <v>1053</v>
      </c>
      <c r="L103" s="14">
        <v>39937782.149999999</v>
      </c>
      <c r="M103" s="14">
        <v>0</v>
      </c>
      <c r="N103" s="14">
        <v>0</v>
      </c>
      <c r="O103" s="82" t="s">
        <v>3058</v>
      </c>
      <c r="P103" s="82" t="s">
        <v>2815</v>
      </c>
      <c r="Q103" s="14" t="s">
        <v>2958</v>
      </c>
      <c r="R103" s="14">
        <v>12</v>
      </c>
      <c r="S103" s="14"/>
      <c r="T103" s="14" t="s">
        <v>2917</v>
      </c>
      <c r="U103" s="14" t="s">
        <v>3013</v>
      </c>
      <c r="V103" s="14" t="s">
        <v>2972</v>
      </c>
      <c r="W103" s="77" t="s">
        <v>2972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242</v>
      </c>
      <c r="E104" s="14" t="s">
        <v>292</v>
      </c>
      <c r="F104" s="14" t="s">
        <v>293</v>
      </c>
      <c r="G104" s="14">
        <v>87000</v>
      </c>
      <c r="H104" s="14">
        <v>101</v>
      </c>
      <c r="I104" s="14" t="s">
        <v>3015</v>
      </c>
      <c r="J104" s="14" t="s">
        <v>1532</v>
      </c>
      <c r="K104" s="14" t="s">
        <v>1053</v>
      </c>
      <c r="L104" s="14">
        <v>39937782.149999999</v>
      </c>
      <c r="M104" s="14">
        <v>0</v>
      </c>
      <c r="N104" s="14">
        <v>0</v>
      </c>
      <c r="O104" s="82" t="s">
        <v>3058</v>
      </c>
      <c r="P104" s="82" t="s">
        <v>2815</v>
      </c>
      <c r="Q104" s="14"/>
      <c r="R104" s="14"/>
      <c r="S104" s="14" t="s">
        <v>2912</v>
      </c>
      <c r="T104" s="14"/>
      <c r="U104" s="14" t="s">
        <v>2926</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05" spans="2:27" hidden="1" x14ac:dyDescent="0.25">
      <c r="B105" s="14" t="s">
        <v>277</v>
      </c>
      <c r="C105" s="14">
        <v>7</v>
      </c>
      <c r="D105" s="14">
        <v>242</v>
      </c>
      <c r="E105" s="14" t="s">
        <v>292</v>
      </c>
      <c r="F105" s="14" t="s">
        <v>293</v>
      </c>
      <c r="G105" s="14">
        <v>87000</v>
      </c>
      <c r="H105" s="14">
        <v>101</v>
      </c>
      <c r="I105" s="14" t="s">
        <v>3015</v>
      </c>
      <c r="J105" s="14" t="s">
        <v>1532</v>
      </c>
      <c r="K105" s="14" t="s">
        <v>1053</v>
      </c>
      <c r="L105" s="14">
        <v>39937782.149999999</v>
      </c>
      <c r="M105" s="14">
        <v>0</v>
      </c>
      <c r="N105" s="14">
        <v>0</v>
      </c>
      <c r="O105" s="82" t="s">
        <v>3058</v>
      </c>
      <c r="P105" s="82" t="s">
        <v>2815</v>
      </c>
      <c r="Q105" s="14"/>
      <c r="R105" s="14"/>
      <c r="S105" s="14"/>
      <c r="T105" s="14"/>
      <c r="U105" s="14" t="s">
        <v>2927</v>
      </c>
      <c r="V105" s="14" t="s">
        <v>2916</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277</v>
      </c>
      <c r="C106" s="14">
        <v>7</v>
      </c>
      <c r="D106" s="14">
        <v>242</v>
      </c>
      <c r="E106" s="14" t="s">
        <v>292</v>
      </c>
      <c r="F106" s="14" t="s">
        <v>293</v>
      </c>
      <c r="G106" s="14">
        <v>87000</v>
      </c>
      <c r="H106" s="14">
        <v>101</v>
      </c>
      <c r="I106" s="14" t="s">
        <v>3015</v>
      </c>
      <c r="J106" s="14" t="s">
        <v>1532</v>
      </c>
      <c r="K106" s="14" t="s">
        <v>1053</v>
      </c>
      <c r="L106" s="14">
        <v>39937782.149999999</v>
      </c>
      <c r="M106" s="14">
        <v>0</v>
      </c>
      <c r="N106" s="14">
        <v>0</v>
      </c>
      <c r="O106" s="82" t="s">
        <v>3058</v>
      </c>
      <c r="P106" s="82" t="s">
        <v>2815</v>
      </c>
      <c r="Q106" s="14"/>
      <c r="R106" s="14"/>
      <c r="S106" s="14" t="s">
        <v>2912</v>
      </c>
      <c r="T106" s="14" t="s">
        <v>2929</v>
      </c>
      <c r="U106" s="14" t="s">
        <v>2928</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242</v>
      </c>
      <c r="E107" s="14" t="s">
        <v>292</v>
      </c>
      <c r="F107" s="14" t="s">
        <v>293</v>
      </c>
      <c r="G107" s="14">
        <v>87000</v>
      </c>
      <c r="H107" s="14">
        <v>101</v>
      </c>
      <c r="I107" s="14" t="s">
        <v>3015</v>
      </c>
      <c r="J107" s="14" t="s">
        <v>1532</v>
      </c>
      <c r="K107" s="14" t="s">
        <v>1053</v>
      </c>
      <c r="L107" s="14">
        <v>39937782.149999999</v>
      </c>
      <c r="M107" s="14">
        <v>0</v>
      </c>
      <c r="N107" s="14">
        <v>0</v>
      </c>
      <c r="O107" s="82" t="s">
        <v>3058</v>
      </c>
      <c r="P107" s="82" t="s">
        <v>2815</v>
      </c>
      <c r="Q107" s="14"/>
      <c r="R107" s="14"/>
      <c r="S107" s="14" t="s">
        <v>2931</v>
      </c>
      <c r="T107" s="14"/>
      <c r="U107" s="14" t="s">
        <v>2930</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08" spans="2:27" hidden="1" x14ac:dyDescent="0.25">
      <c r="B108" s="14" t="s">
        <v>277</v>
      </c>
      <c r="C108" s="14">
        <v>7</v>
      </c>
      <c r="D108" s="14">
        <v>242</v>
      </c>
      <c r="E108" s="14" t="s">
        <v>292</v>
      </c>
      <c r="F108" s="14" t="s">
        <v>293</v>
      </c>
      <c r="G108" s="14">
        <v>87000</v>
      </c>
      <c r="H108" s="14">
        <v>101</v>
      </c>
      <c r="I108" s="14" t="s">
        <v>3015</v>
      </c>
      <c r="J108" s="14" t="s">
        <v>1532</v>
      </c>
      <c r="K108" s="14" t="s">
        <v>1053</v>
      </c>
      <c r="L108" s="14">
        <v>39937782.149999999</v>
      </c>
      <c r="M108" s="14">
        <v>0</v>
      </c>
      <c r="N108" s="14">
        <v>0</v>
      </c>
      <c r="O108" s="82" t="s">
        <v>3058</v>
      </c>
      <c r="P108" s="82" t="s">
        <v>2815</v>
      </c>
      <c r="Q108" s="14"/>
      <c r="R108" s="14"/>
      <c r="S108" s="14"/>
      <c r="T108" s="14"/>
      <c r="U108" s="14" t="s">
        <v>2932</v>
      </c>
      <c r="V108" s="14" t="s">
        <v>2916</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277</v>
      </c>
      <c r="C109" s="14">
        <v>7</v>
      </c>
      <c r="D109" s="14">
        <v>242</v>
      </c>
      <c r="E109" s="14" t="s">
        <v>292</v>
      </c>
      <c r="F109" s="14" t="s">
        <v>293</v>
      </c>
      <c r="G109" s="14">
        <v>87000</v>
      </c>
      <c r="H109" s="14">
        <v>101</v>
      </c>
      <c r="I109" s="14" t="s">
        <v>3015</v>
      </c>
      <c r="J109" s="14" t="s">
        <v>1532</v>
      </c>
      <c r="K109" s="14" t="s">
        <v>1053</v>
      </c>
      <c r="L109" s="14">
        <v>39937782.149999999</v>
      </c>
      <c r="M109" s="14">
        <v>0</v>
      </c>
      <c r="N109" s="14">
        <v>0</v>
      </c>
      <c r="O109" s="82" t="s">
        <v>3058</v>
      </c>
      <c r="P109" s="82" t="s">
        <v>2815</v>
      </c>
      <c r="Q109" s="14"/>
      <c r="R109" s="14"/>
      <c r="S109" s="14" t="s">
        <v>2912</v>
      </c>
      <c r="T109" s="14"/>
      <c r="U109" s="14" t="s">
        <v>2933</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277</v>
      </c>
      <c r="C110" s="14">
        <v>7</v>
      </c>
      <c r="D110" s="14">
        <v>242</v>
      </c>
      <c r="E110" s="14" t="s">
        <v>292</v>
      </c>
      <c r="F110" s="14" t="s">
        <v>293</v>
      </c>
      <c r="G110" s="14">
        <v>87000</v>
      </c>
      <c r="H110" s="14">
        <v>101</v>
      </c>
      <c r="I110" s="14" t="s">
        <v>3015</v>
      </c>
      <c r="J110" s="14" t="s">
        <v>1532</v>
      </c>
      <c r="K110" s="14" t="s">
        <v>1053</v>
      </c>
      <c r="L110" s="14">
        <v>39937782.149999999</v>
      </c>
      <c r="M110" s="14">
        <v>0</v>
      </c>
      <c r="N110" s="14">
        <v>0</v>
      </c>
      <c r="O110" s="82" t="s">
        <v>3058</v>
      </c>
      <c r="P110" s="82" t="s">
        <v>2815</v>
      </c>
      <c r="Q110" s="14" t="s">
        <v>2959</v>
      </c>
      <c r="R110" s="14">
        <v>1</v>
      </c>
      <c r="S110" s="14"/>
      <c r="T110" s="14" t="s">
        <v>2917</v>
      </c>
      <c r="U110" s="14" t="s">
        <v>2934</v>
      </c>
      <c r="V110" s="14" t="s">
        <v>3028</v>
      </c>
      <c r="W110" s="77" t="s">
        <v>3028</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242</v>
      </c>
      <c r="E111" s="14" t="s">
        <v>292</v>
      </c>
      <c r="F111" s="14" t="s">
        <v>293</v>
      </c>
      <c r="G111" s="14">
        <v>87000</v>
      </c>
      <c r="H111" s="14">
        <v>101</v>
      </c>
      <c r="I111" s="14" t="s">
        <v>3015</v>
      </c>
      <c r="J111" s="14" t="s">
        <v>1532</v>
      </c>
      <c r="K111" s="14" t="s">
        <v>1053</v>
      </c>
      <c r="L111" s="14">
        <v>39937782.149999999</v>
      </c>
      <c r="M111" s="14">
        <v>0</v>
      </c>
      <c r="N111" s="14">
        <v>0</v>
      </c>
      <c r="O111" s="82" t="s">
        <v>3058</v>
      </c>
      <c r="P111" s="82" t="s">
        <v>2815</v>
      </c>
      <c r="Q111" s="14" t="s">
        <v>2959</v>
      </c>
      <c r="R111" s="14">
        <v>2</v>
      </c>
      <c r="S111" s="14"/>
      <c r="T111" s="14" t="s">
        <v>2917</v>
      </c>
      <c r="U111" s="14" t="s">
        <v>2935</v>
      </c>
      <c r="V111" s="14" t="s">
        <v>3029</v>
      </c>
      <c r="W111" s="77" t="s">
        <v>3029</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242</v>
      </c>
      <c r="E112" s="14" t="s">
        <v>292</v>
      </c>
      <c r="F112" s="14" t="s">
        <v>293</v>
      </c>
      <c r="G112" s="14">
        <v>87000</v>
      </c>
      <c r="H112" s="14">
        <v>101</v>
      </c>
      <c r="I112" s="14" t="s">
        <v>3015</v>
      </c>
      <c r="J112" s="14" t="s">
        <v>1532</v>
      </c>
      <c r="K112" s="14" t="s">
        <v>1053</v>
      </c>
      <c r="L112" s="14">
        <v>39937782.149999999</v>
      </c>
      <c r="M112" s="14">
        <v>0</v>
      </c>
      <c r="N112" s="14">
        <v>0</v>
      </c>
      <c r="O112" s="82" t="s">
        <v>3058</v>
      </c>
      <c r="P112" s="82" t="s">
        <v>2815</v>
      </c>
      <c r="Q112" s="14" t="s">
        <v>2959</v>
      </c>
      <c r="R112" s="14">
        <v>3</v>
      </c>
      <c r="S112" s="14"/>
      <c r="T112" s="14" t="s">
        <v>2917</v>
      </c>
      <c r="U112" s="14" t="s">
        <v>2936</v>
      </c>
      <c r="V112" s="14" t="s">
        <v>2969</v>
      </c>
      <c r="W112" s="77" t="s">
        <v>2969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242</v>
      </c>
      <c r="E113" s="14" t="s">
        <v>292</v>
      </c>
      <c r="F113" s="14" t="s">
        <v>293</v>
      </c>
      <c r="G113" s="14">
        <v>87000</v>
      </c>
      <c r="H113" s="14">
        <v>101</v>
      </c>
      <c r="I113" s="14" t="s">
        <v>3015</v>
      </c>
      <c r="J113" s="14" t="s">
        <v>1532</v>
      </c>
      <c r="K113" s="14" t="s">
        <v>1053</v>
      </c>
      <c r="L113" s="14">
        <v>39937782.149999999</v>
      </c>
      <c r="M113" s="14">
        <v>0</v>
      </c>
      <c r="N113" s="14">
        <v>0</v>
      </c>
      <c r="O113" s="82" t="s">
        <v>3058</v>
      </c>
      <c r="P113" s="82" t="s">
        <v>2815</v>
      </c>
      <c r="Q113" s="14" t="s">
        <v>2959</v>
      </c>
      <c r="R113" s="14">
        <v>4</v>
      </c>
      <c r="S113" s="14"/>
      <c r="T113" s="14" t="s">
        <v>2917</v>
      </c>
      <c r="U113" s="14" t="s">
        <v>2937</v>
      </c>
      <c r="V113" s="14" t="s">
        <v>2970</v>
      </c>
      <c r="W113" s="77" t="s">
        <v>2970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242</v>
      </c>
      <c r="E114" s="14" t="s">
        <v>292</v>
      </c>
      <c r="F114" s="14" t="s">
        <v>293</v>
      </c>
      <c r="G114" s="14">
        <v>87000</v>
      </c>
      <c r="H114" s="14">
        <v>101</v>
      </c>
      <c r="I114" s="14" t="s">
        <v>3015</v>
      </c>
      <c r="J114" s="14" t="s">
        <v>1532</v>
      </c>
      <c r="K114" s="14" t="s">
        <v>1053</v>
      </c>
      <c r="L114" s="14">
        <v>39937782.149999999</v>
      </c>
      <c r="M114" s="14">
        <v>0</v>
      </c>
      <c r="N114" s="14">
        <v>0</v>
      </c>
      <c r="O114" s="82" t="s">
        <v>3058</v>
      </c>
      <c r="P114" s="82" t="s">
        <v>2815</v>
      </c>
      <c r="Q114" s="14" t="s">
        <v>2959</v>
      </c>
      <c r="R114" s="14">
        <v>5</v>
      </c>
      <c r="S114" s="14"/>
      <c r="T114" s="14" t="s">
        <v>2917</v>
      </c>
      <c r="U114" s="14" t="s">
        <v>2938</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242</v>
      </c>
      <c r="E115" s="14" t="s">
        <v>292</v>
      </c>
      <c r="F115" s="14" t="s">
        <v>293</v>
      </c>
      <c r="G115" s="14">
        <v>87000</v>
      </c>
      <c r="H115" s="14">
        <v>101</v>
      </c>
      <c r="I115" s="14" t="s">
        <v>3015</v>
      </c>
      <c r="J115" s="14" t="s">
        <v>1532</v>
      </c>
      <c r="K115" s="14" t="s">
        <v>1053</v>
      </c>
      <c r="L115" s="14">
        <v>39937782.149999999</v>
      </c>
      <c r="M115" s="14">
        <v>0</v>
      </c>
      <c r="N115" s="14">
        <v>0</v>
      </c>
      <c r="O115" s="82" t="s">
        <v>3058</v>
      </c>
      <c r="P115" s="82" t="s">
        <v>2815</v>
      </c>
      <c r="Q115" s="14" t="s">
        <v>2959</v>
      </c>
      <c r="R115" s="14">
        <v>6</v>
      </c>
      <c r="S115" s="14"/>
      <c r="T115" s="14" t="s">
        <v>2917</v>
      </c>
      <c r="U115" s="14" t="s">
        <v>2973</v>
      </c>
      <c r="V115" s="14" t="s">
        <v>3030</v>
      </c>
      <c r="W115" s="77" t="s">
        <v>3030</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242</v>
      </c>
      <c r="E116" s="14" t="s">
        <v>292</v>
      </c>
      <c r="F116" s="14" t="s">
        <v>293</v>
      </c>
      <c r="G116" s="14">
        <v>87000</v>
      </c>
      <c r="H116" s="14">
        <v>101</v>
      </c>
      <c r="I116" s="14" t="s">
        <v>3015</v>
      </c>
      <c r="J116" s="14" t="s">
        <v>1532</v>
      </c>
      <c r="K116" s="14" t="s">
        <v>1053</v>
      </c>
      <c r="L116" s="14">
        <v>39937782.149999999</v>
      </c>
      <c r="M116" s="14">
        <v>0</v>
      </c>
      <c r="N116" s="14">
        <v>0</v>
      </c>
      <c r="O116" s="82" t="s">
        <v>3058</v>
      </c>
      <c r="P116" s="82" t="s">
        <v>2815</v>
      </c>
      <c r="Q116" s="14" t="s">
        <v>2959</v>
      </c>
      <c r="R116" s="14">
        <v>7</v>
      </c>
      <c r="S116" s="14"/>
      <c r="T116" s="14" t="s">
        <v>2917</v>
      </c>
      <c r="U116" s="14" t="s">
        <v>2974</v>
      </c>
      <c r="V116" s="14" t="s">
        <v>3031</v>
      </c>
      <c r="W116" s="77" t="s">
        <v>3031</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242</v>
      </c>
      <c r="E117" s="14" t="s">
        <v>292</v>
      </c>
      <c r="F117" s="14" t="s">
        <v>293</v>
      </c>
      <c r="G117" s="14">
        <v>87000</v>
      </c>
      <c r="H117" s="14">
        <v>101</v>
      </c>
      <c r="I117" s="14" t="s">
        <v>3015</v>
      </c>
      <c r="J117" s="14" t="s">
        <v>1532</v>
      </c>
      <c r="K117" s="14" t="s">
        <v>1053</v>
      </c>
      <c r="L117" s="14">
        <v>39937782.149999999</v>
      </c>
      <c r="M117" s="14">
        <v>0</v>
      </c>
      <c r="N117" s="14">
        <v>0</v>
      </c>
      <c r="O117" s="82" t="s">
        <v>3058</v>
      </c>
      <c r="P117" s="82" t="s">
        <v>2815</v>
      </c>
      <c r="Q117" s="14" t="s">
        <v>2959</v>
      </c>
      <c r="R117" s="14">
        <v>8</v>
      </c>
      <c r="S117" s="14"/>
      <c r="T117" s="14" t="s">
        <v>2917</v>
      </c>
      <c r="U117" s="14" t="s">
        <v>3037</v>
      </c>
      <c r="V117" s="14" t="s">
        <v>3033</v>
      </c>
      <c r="W117" s="77" t="s">
        <v>3033</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242</v>
      </c>
      <c r="E118" s="14" t="s">
        <v>292</v>
      </c>
      <c r="F118" s="14" t="s">
        <v>293</v>
      </c>
      <c r="G118" s="14">
        <v>87000</v>
      </c>
      <c r="H118" s="14">
        <v>101</v>
      </c>
      <c r="I118" s="14" t="s">
        <v>3015</v>
      </c>
      <c r="J118" s="14" t="s">
        <v>1532</v>
      </c>
      <c r="K118" s="14" t="s">
        <v>1053</v>
      </c>
      <c r="L118" s="14">
        <v>39937782.149999999</v>
      </c>
      <c r="M118" s="14">
        <v>0</v>
      </c>
      <c r="N118" s="14">
        <v>0</v>
      </c>
      <c r="O118" s="82" t="s">
        <v>3058</v>
      </c>
      <c r="P118" s="82" t="s">
        <v>2815</v>
      </c>
      <c r="Q118" s="14" t="s">
        <v>2959</v>
      </c>
      <c r="R118" s="14">
        <v>9</v>
      </c>
      <c r="S118" s="14"/>
      <c r="T118" s="14" t="s">
        <v>2917</v>
      </c>
      <c r="U118" s="14" t="s">
        <v>3038</v>
      </c>
      <c r="V118" s="14" t="s">
        <v>3034</v>
      </c>
      <c r="W118" s="77" t="s">
        <v>3034</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242</v>
      </c>
      <c r="E119" s="14" t="s">
        <v>292</v>
      </c>
      <c r="F119" s="14" t="s">
        <v>293</v>
      </c>
      <c r="G119" s="14">
        <v>87000</v>
      </c>
      <c r="H119" s="14">
        <v>101</v>
      </c>
      <c r="I119" s="14" t="s">
        <v>3015</v>
      </c>
      <c r="J119" s="14" t="s">
        <v>1532</v>
      </c>
      <c r="K119" s="14" t="s">
        <v>1053</v>
      </c>
      <c r="L119" s="14">
        <v>39937782.149999999</v>
      </c>
      <c r="M119" s="14">
        <v>0</v>
      </c>
      <c r="N119" s="14">
        <v>0</v>
      </c>
      <c r="O119" s="82" t="s">
        <v>3058</v>
      </c>
      <c r="P119" s="82" t="s">
        <v>2815</v>
      </c>
      <c r="Q119" s="14"/>
      <c r="R119" s="14"/>
      <c r="S119" s="14" t="s">
        <v>2912</v>
      </c>
      <c r="T119" s="14"/>
      <c r="U119" s="14" t="s">
        <v>2939</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242</v>
      </c>
      <c r="E120" s="14" t="s">
        <v>292</v>
      </c>
      <c r="F120" s="14" t="s">
        <v>293</v>
      </c>
      <c r="G120" s="14">
        <v>87000</v>
      </c>
      <c r="H120" s="14">
        <v>101</v>
      </c>
      <c r="I120" s="14" t="s">
        <v>3015</v>
      </c>
      <c r="J120" s="14" t="s">
        <v>1532</v>
      </c>
      <c r="K120" s="14" t="s">
        <v>1053</v>
      </c>
      <c r="L120" s="14">
        <v>39937782.149999999</v>
      </c>
      <c r="M120" s="14">
        <v>0</v>
      </c>
      <c r="N120" s="14">
        <v>0</v>
      </c>
      <c r="O120" s="82" t="s">
        <v>3058</v>
      </c>
      <c r="P120" s="82" t="s">
        <v>2815</v>
      </c>
      <c r="Q120" s="14"/>
      <c r="R120" s="14"/>
      <c r="S120" s="14"/>
      <c r="T120" s="14"/>
      <c r="U120" s="14" t="s">
        <v>2940</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242</v>
      </c>
      <c r="E121" s="14" t="s">
        <v>292</v>
      </c>
      <c r="F121" s="14" t="s">
        <v>293</v>
      </c>
      <c r="G121" s="14">
        <v>87000</v>
      </c>
      <c r="H121" s="14">
        <v>101</v>
      </c>
      <c r="I121" s="14" t="s">
        <v>3015</v>
      </c>
      <c r="J121" s="14" t="s">
        <v>1532</v>
      </c>
      <c r="K121" s="14" t="s">
        <v>1053</v>
      </c>
      <c r="L121" s="14">
        <v>39937782.149999999</v>
      </c>
      <c r="M121" s="14">
        <v>0</v>
      </c>
      <c r="N121" s="14">
        <v>0</v>
      </c>
      <c r="O121" s="82" t="s">
        <v>3058</v>
      </c>
      <c r="P121" s="82" t="s">
        <v>2815</v>
      </c>
      <c r="Q121" s="14"/>
      <c r="R121" s="14"/>
      <c r="S121" s="14" t="s">
        <v>2912</v>
      </c>
      <c r="T121" s="14" t="s">
        <v>2929</v>
      </c>
      <c r="U121" s="14" t="s">
        <v>2941</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22" spans="2:27" hidden="1" x14ac:dyDescent="0.25">
      <c r="B122" s="14" t="s">
        <v>277</v>
      </c>
      <c r="C122" s="14">
        <v>7</v>
      </c>
      <c r="D122" s="14">
        <v>242</v>
      </c>
      <c r="E122" s="14" t="s">
        <v>292</v>
      </c>
      <c r="F122" s="14" t="s">
        <v>293</v>
      </c>
      <c r="G122" s="14">
        <v>87000</v>
      </c>
      <c r="H122" s="14">
        <v>101</v>
      </c>
      <c r="I122" s="14" t="s">
        <v>3015</v>
      </c>
      <c r="J122" s="14" t="s">
        <v>1532</v>
      </c>
      <c r="K122" s="14" t="s">
        <v>1053</v>
      </c>
      <c r="L122" s="14">
        <v>39937782.149999999</v>
      </c>
      <c r="M122" s="14">
        <v>0</v>
      </c>
      <c r="N122" s="14">
        <v>0</v>
      </c>
      <c r="O122" s="82" t="s">
        <v>3058</v>
      </c>
      <c r="P122" s="82" t="s">
        <v>2815</v>
      </c>
      <c r="Q122" s="14"/>
      <c r="R122" s="14"/>
      <c r="S122" s="14" t="s">
        <v>2931</v>
      </c>
      <c r="T122" s="14"/>
      <c r="U122" s="14" t="s">
        <v>2942</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23" spans="2:27" hidden="1" x14ac:dyDescent="0.25">
      <c r="B123" s="14" t="s">
        <v>277</v>
      </c>
      <c r="C123" s="14">
        <v>7</v>
      </c>
      <c r="D123" s="14">
        <v>242</v>
      </c>
      <c r="E123" s="14" t="s">
        <v>292</v>
      </c>
      <c r="F123" s="14" t="s">
        <v>293</v>
      </c>
      <c r="G123" s="14">
        <v>87000</v>
      </c>
      <c r="H123" s="14">
        <v>101</v>
      </c>
      <c r="I123" s="14" t="s">
        <v>3015</v>
      </c>
      <c r="J123" s="14" t="s">
        <v>1532</v>
      </c>
      <c r="K123" s="14" t="s">
        <v>1053</v>
      </c>
      <c r="L123" s="14">
        <v>39937782.149999999</v>
      </c>
      <c r="M123" s="14">
        <v>0</v>
      </c>
      <c r="N123" s="14">
        <v>0</v>
      </c>
      <c r="O123" s="82" t="s">
        <v>3058</v>
      </c>
      <c r="P123" s="82" t="s">
        <v>2815</v>
      </c>
      <c r="Q123" s="14"/>
      <c r="R123" s="14"/>
      <c r="S123" s="14"/>
      <c r="T123" s="14"/>
      <c r="U123" s="14" t="s">
        <v>2943</v>
      </c>
      <c r="V123" s="14" t="s">
        <v>2916</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277</v>
      </c>
      <c r="C124" s="14">
        <v>7</v>
      </c>
      <c r="D124" s="14">
        <v>242</v>
      </c>
      <c r="E124" s="14" t="s">
        <v>292</v>
      </c>
      <c r="F124" s="14" t="s">
        <v>293</v>
      </c>
      <c r="G124" s="14">
        <v>87000</v>
      </c>
      <c r="H124" s="14">
        <v>101</v>
      </c>
      <c r="I124" s="14" t="s">
        <v>3015</v>
      </c>
      <c r="J124" s="14" t="s">
        <v>1532</v>
      </c>
      <c r="K124" s="14" t="s">
        <v>1053</v>
      </c>
      <c r="L124" s="14">
        <v>39937782.149999999</v>
      </c>
      <c r="M124" s="14">
        <v>0</v>
      </c>
      <c r="N124" s="14">
        <v>0</v>
      </c>
      <c r="O124" s="82" t="s">
        <v>3058</v>
      </c>
      <c r="P124" s="82" t="s">
        <v>2815</v>
      </c>
      <c r="Q124" s="14"/>
      <c r="R124" s="14"/>
      <c r="S124" s="14" t="s">
        <v>2912</v>
      </c>
      <c r="T124" s="14"/>
      <c r="U124" s="14" t="s">
        <v>2944</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25" spans="2:27" hidden="1" x14ac:dyDescent="0.25">
      <c r="B125" s="14" t="s">
        <v>277</v>
      </c>
      <c r="C125" s="14">
        <v>7</v>
      </c>
      <c r="D125" s="14">
        <v>242</v>
      </c>
      <c r="E125" s="14" t="s">
        <v>292</v>
      </c>
      <c r="F125" s="14" t="s">
        <v>293</v>
      </c>
      <c r="G125" s="14">
        <v>87000</v>
      </c>
      <c r="H125" s="14">
        <v>101</v>
      </c>
      <c r="I125" s="14" t="s">
        <v>3015</v>
      </c>
      <c r="J125" s="14" t="s">
        <v>1532</v>
      </c>
      <c r="K125" s="14" t="s">
        <v>1053</v>
      </c>
      <c r="L125" s="14">
        <v>39937782.149999999</v>
      </c>
      <c r="M125" s="14">
        <v>0</v>
      </c>
      <c r="N125" s="14">
        <v>0</v>
      </c>
      <c r="O125" s="82" t="s">
        <v>3058</v>
      </c>
      <c r="P125" s="82" t="s">
        <v>2815</v>
      </c>
      <c r="Q125" s="14"/>
      <c r="R125" s="14"/>
      <c r="S125" s="14"/>
      <c r="T125" s="14"/>
      <c r="U125" s="14" t="s">
        <v>2945</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242</v>
      </c>
      <c r="E126" s="14" t="s">
        <v>292</v>
      </c>
      <c r="F126" s="14" t="s">
        <v>293</v>
      </c>
      <c r="G126" s="14">
        <v>87000</v>
      </c>
      <c r="H126" s="14">
        <v>101</v>
      </c>
      <c r="I126" s="14" t="s">
        <v>3015</v>
      </c>
      <c r="J126" s="14" t="s">
        <v>2960</v>
      </c>
      <c r="K126" s="14" t="s">
        <v>2833</v>
      </c>
      <c r="L126" s="14"/>
      <c r="M126" s="14"/>
      <c r="N126" s="14"/>
      <c r="O126" s="82" t="s">
        <v>3058</v>
      </c>
      <c r="P126" s="82" t="s">
        <v>2961</v>
      </c>
      <c r="Q126" s="14"/>
      <c r="R126" s="14"/>
      <c r="S126" s="14" t="s">
        <v>2912</v>
      </c>
      <c r="T126" s="14"/>
      <c r="U126" s="14" t="s">
        <v>2948</v>
      </c>
      <c r="V126" s="14" t="s">
        <v>2952</v>
      </c>
      <c r="W126" s="77" t="s">
        <v>3080</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277</v>
      </c>
      <c r="C127" s="14">
        <v>7</v>
      </c>
      <c r="D127" s="14">
        <v>242</v>
      </c>
      <c r="E127" s="14" t="s">
        <v>292</v>
      </c>
      <c r="F127" s="14" t="s">
        <v>293</v>
      </c>
      <c r="G127" s="14">
        <v>87000</v>
      </c>
      <c r="H127" s="14">
        <v>101</v>
      </c>
      <c r="I127" s="14" t="s">
        <v>3015</v>
      </c>
      <c r="J127" s="14" t="s">
        <v>2960</v>
      </c>
      <c r="K127" s="14" t="s">
        <v>2833</v>
      </c>
      <c r="L127" s="14"/>
      <c r="M127" s="14"/>
      <c r="N127" s="14"/>
      <c r="O127" s="82" t="s">
        <v>3058</v>
      </c>
      <c r="P127" s="82" t="s">
        <v>2961</v>
      </c>
      <c r="Q127" s="14"/>
      <c r="R127" s="14"/>
      <c r="S127" s="14" t="s">
        <v>2931</v>
      </c>
      <c r="T127" s="14"/>
      <c r="U127" s="14" t="s">
        <v>2949</v>
      </c>
      <c r="V127" s="14" t="s">
        <v>2953</v>
      </c>
      <c r="W127" s="77" t="s">
        <v>2953</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277</v>
      </c>
      <c r="C128" s="14">
        <v>7</v>
      </c>
      <c r="D128" s="14">
        <v>242</v>
      </c>
      <c r="E128" s="14" t="s">
        <v>292</v>
      </c>
      <c r="F128" s="14" t="s">
        <v>293</v>
      </c>
      <c r="G128" s="14">
        <v>87000</v>
      </c>
      <c r="H128" s="14">
        <v>101</v>
      </c>
      <c r="I128" s="14" t="s">
        <v>3015</v>
      </c>
      <c r="J128" s="14" t="s">
        <v>2960</v>
      </c>
      <c r="K128" s="14" t="s">
        <v>2833</v>
      </c>
      <c r="L128" s="14"/>
      <c r="M128" s="14"/>
      <c r="N128" s="14"/>
      <c r="O128" s="82" t="s">
        <v>3058</v>
      </c>
      <c r="P128" s="82" t="s">
        <v>2961</v>
      </c>
      <c r="Q128" s="14"/>
      <c r="R128" s="14"/>
      <c r="S128" s="14" t="s">
        <v>2931</v>
      </c>
      <c r="T128" s="14" t="s">
        <v>2929</v>
      </c>
      <c r="U128" s="14" t="s">
        <v>2950</v>
      </c>
      <c r="V128" s="14" t="s">
        <v>2954</v>
      </c>
      <c r="W128" s="77" t="s">
        <v>2954</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29" spans="2:27" hidden="1" x14ac:dyDescent="0.25">
      <c r="B129" s="14" t="s">
        <v>277</v>
      </c>
      <c r="C129" s="14">
        <v>7</v>
      </c>
      <c r="D129" s="14">
        <v>242</v>
      </c>
      <c r="E129" s="14" t="s">
        <v>292</v>
      </c>
      <c r="F129" s="14" t="s">
        <v>293</v>
      </c>
      <c r="G129" s="14">
        <v>87000</v>
      </c>
      <c r="H129" s="14">
        <v>101</v>
      </c>
      <c r="I129" s="14" t="s">
        <v>3015</v>
      </c>
      <c r="J129" s="14" t="s">
        <v>2960</v>
      </c>
      <c r="K129" s="14" t="s">
        <v>2833</v>
      </c>
      <c r="L129" s="14"/>
      <c r="M129" s="14"/>
      <c r="N129" s="14"/>
      <c r="O129" s="82" t="s">
        <v>3058</v>
      </c>
      <c r="P129" s="82" t="s">
        <v>2961</v>
      </c>
      <c r="Q129" s="14"/>
      <c r="R129" s="14"/>
      <c r="S129" s="14" t="s">
        <v>2931</v>
      </c>
      <c r="T129" s="14"/>
      <c r="U129" s="14" t="s">
        <v>2951</v>
      </c>
      <c r="V129" s="14" t="s">
        <v>2955</v>
      </c>
      <c r="W129" s="77" t="s">
        <v>2955</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41054016.149999999</v>
      </c>
      <c r="AA1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41649064.149999999</v>
      </c>
    </row>
    <row r="130" spans="2:27" hidden="1" x14ac:dyDescent="0.25">
      <c r="B130" s="14" t="s">
        <v>277</v>
      </c>
      <c r="C130" s="14">
        <v>7</v>
      </c>
      <c r="D130" s="14">
        <v>242</v>
      </c>
      <c r="E130" s="14" t="s">
        <v>292</v>
      </c>
      <c r="F130" s="14" t="s">
        <v>293</v>
      </c>
      <c r="G130" s="14">
        <v>87000</v>
      </c>
      <c r="H130" s="14">
        <v>101</v>
      </c>
      <c r="I130" s="14" t="s">
        <v>3015</v>
      </c>
      <c r="J130" s="14" t="s">
        <v>2960</v>
      </c>
      <c r="K130" s="14" t="s">
        <v>2833</v>
      </c>
      <c r="L130" s="14"/>
      <c r="M130" s="14"/>
      <c r="N130" s="14"/>
      <c r="O130" s="82" t="s">
        <v>3058</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242</v>
      </c>
      <c r="E131" s="14" t="s">
        <v>292</v>
      </c>
      <c r="F131" s="14" t="s">
        <v>293</v>
      </c>
      <c r="G131" s="14">
        <v>87000</v>
      </c>
      <c r="H131" s="14">
        <v>102</v>
      </c>
      <c r="I131" s="14" t="s">
        <v>3017</v>
      </c>
      <c r="J131" s="14" t="s">
        <v>1532</v>
      </c>
      <c r="K131" s="14" t="s">
        <v>1053</v>
      </c>
      <c r="L131" s="14">
        <v>1706655.19</v>
      </c>
      <c r="M131" s="14">
        <v>0</v>
      </c>
      <c r="N131" s="14">
        <v>0</v>
      </c>
      <c r="O131" s="82" t="s">
        <v>3059</v>
      </c>
      <c r="P131" s="82" t="s">
        <v>2815</v>
      </c>
      <c r="Q131" s="14"/>
      <c r="R131" s="14"/>
      <c r="S131" s="14" t="s">
        <v>2975</v>
      </c>
      <c r="T131" s="14"/>
      <c r="U131" s="14" t="s">
        <v>2911</v>
      </c>
      <c r="V131" s="14" t="s">
        <v>2913</v>
      </c>
      <c r="W131" s="77" t="s">
        <v>3081</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242</v>
      </c>
      <c r="E132" s="14" t="s">
        <v>292</v>
      </c>
      <c r="F132" s="14" t="s">
        <v>293</v>
      </c>
      <c r="G132" s="14">
        <v>87000</v>
      </c>
      <c r="H132" s="14">
        <v>102</v>
      </c>
      <c r="I132" s="14" t="s">
        <v>3017</v>
      </c>
      <c r="J132" s="14" t="s">
        <v>1532</v>
      </c>
      <c r="K132" s="14" t="s">
        <v>1053</v>
      </c>
      <c r="L132" s="14">
        <v>1706655.19</v>
      </c>
      <c r="M132" s="14">
        <v>0</v>
      </c>
      <c r="N132" s="14">
        <v>0</v>
      </c>
      <c r="O132" s="82" t="s">
        <v>3059</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277</v>
      </c>
      <c r="C133" s="14">
        <v>7</v>
      </c>
      <c r="D133" s="14">
        <v>242</v>
      </c>
      <c r="E133" s="14" t="s">
        <v>292</v>
      </c>
      <c r="F133" s="14" t="s">
        <v>293</v>
      </c>
      <c r="G133" s="14">
        <v>87000</v>
      </c>
      <c r="H133" s="14">
        <v>102</v>
      </c>
      <c r="I133" s="14" t="s">
        <v>3017</v>
      </c>
      <c r="J133" s="14" t="s">
        <v>1532</v>
      </c>
      <c r="K133" s="14" t="s">
        <v>1053</v>
      </c>
      <c r="L133" s="14">
        <v>1706655.19</v>
      </c>
      <c r="M133" s="14">
        <v>0</v>
      </c>
      <c r="N133" s="14">
        <v>0</v>
      </c>
      <c r="O133" s="82" t="s">
        <v>3059</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277</v>
      </c>
      <c r="C134" s="14">
        <v>7</v>
      </c>
      <c r="D134" s="14">
        <v>242</v>
      </c>
      <c r="E134" s="14" t="s">
        <v>292</v>
      </c>
      <c r="F134" s="14" t="s">
        <v>293</v>
      </c>
      <c r="G134" s="14">
        <v>87000</v>
      </c>
      <c r="H134" s="14">
        <v>102</v>
      </c>
      <c r="I134" s="14" t="s">
        <v>3017</v>
      </c>
      <c r="J134" s="14" t="s">
        <v>1532</v>
      </c>
      <c r="K134" s="14" t="s">
        <v>1053</v>
      </c>
      <c r="L134" s="14">
        <v>1706655.19</v>
      </c>
      <c r="M134" s="14">
        <v>0</v>
      </c>
      <c r="N134" s="14">
        <v>0</v>
      </c>
      <c r="O134" s="82" t="s">
        <v>3059</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35" spans="2:27" hidden="1" x14ac:dyDescent="0.25">
      <c r="B135" s="14" t="s">
        <v>277</v>
      </c>
      <c r="C135" s="14">
        <v>7</v>
      </c>
      <c r="D135" s="14">
        <v>242</v>
      </c>
      <c r="E135" s="14" t="s">
        <v>292</v>
      </c>
      <c r="F135" s="14" t="s">
        <v>293</v>
      </c>
      <c r="G135" s="14">
        <v>87000</v>
      </c>
      <c r="H135" s="14">
        <v>102</v>
      </c>
      <c r="I135" s="14" t="s">
        <v>3017</v>
      </c>
      <c r="J135" s="14" t="s">
        <v>1532</v>
      </c>
      <c r="K135" s="14" t="s">
        <v>1053</v>
      </c>
      <c r="L135" s="14">
        <v>1706655.19</v>
      </c>
      <c r="M135" s="14">
        <v>0</v>
      </c>
      <c r="N135" s="14">
        <v>0</v>
      </c>
      <c r="O135" s="82" t="s">
        <v>3059</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242</v>
      </c>
      <c r="E136" s="14" t="s">
        <v>292</v>
      </c>
      <c r="F136" s="14" t="s">
        <v>293</v>
      </c>
      <c r="G136" s="14">
        <v>87000</v>
      </c>
      <c r="H136" s="14">
        <v>102</v>
      </c>
      <c r="I136" s="14" t="s">
        <v>3017</v>
      </c>
      <c r="J136" s="14" t="s">
        <v>1532</v>
      </c>
      <c r="K136" s="14" t="s">
        <v>1053</v>
      </c>
      <c r="L136" s="14">
        <v>1706655.19</v>
      </c>
      <c r="M136" s="14">
        <v>0</v>
      </c>
      <c r="N136" s="14">
        <v>0</v>
      </c>
      <c r="O136" s="82" t="s">
        <v>3059</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242</v>
      </c>
      <c r="E137" s="14" t="s">
        <v>292</v>
      </c>
      <c r="F137" s="14" t="s">
        <v>293</v>
      </c>
      <c r="G137" s="14">
        <v>87000</v>
      </c>
      <c r="H137" s="14">
        <v>102</v>
      </c>
      <c r="I137" s="14" t="s">
        <v>3017</v>
      </c>
      <c r="J137" s="14" t="s">
        <v>1532</v>
      </c>
      <c r="K137" s="14" t="s">
        <v>1053</v>
      </c>
      <c r="L137" s="14">
        <v>1706655.19</v>
      </c>
      <c r="M137" s="14">
        <v>0</v>
      </c>
      <c r="N137" s="14">
        <v>0</v>
      </c>
      <c r="O137" s="82" t="s">
        <v>3059</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277</v>
      </c>
      <c r="C138" s="14">
        <v>7</v>
      </c>
      <c r="D138" s="14">
        <v>242</v>
      </c>
      <c r="E138" s="14" t="s">
        <v>292</v>
      </c>
      <c r="F138" s="14" t="s">
        <v>293</v>
      </c>
      <c r="G138" s="14">
        <v>87000</v>
      </c>
      <c r="H138" s="14">
        <v>102</v>
      </c>
      <c r="I138" s="14" t="s">
        <v>3017</v>
      </c>
      <c r="J138" s="14" t="s">
        <v>1532</v>
      </c>
      <c r="K138" s="14" t="s">
        <v>1053</v>
      </c>
      <c r="L138" s="14">
        <v>1706655.19</v>
      </c>
      <c r="M138" s="14">
        <v>0</v>
      </c>
      <c r="N138" s="14">
        <v>0</v>
      </c>
      <c r="O138" s="82" t="s">
        <v>3059</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277</v>
      </c>
      <c r="C139" s="14">
        <v>7</v>
      </c>
      <c r="D139" s="14">
        <v>242</v>
      </c>
      <c r="E139" s="14" t="s">
        <v>292</v>
      </c>
      <c r="F139" s="14" t="s">
        <v>293</v>
      </c>
      <c r="G139" s="14">
        <v>87000</v>
      </c>
      <c r="H139" s="14">
        <v>102</v>
      </c>
      <c r="I139" s="14" t="s">
        <v>3017</v>
      </c>
      <c r="J139" s="14" t="s">
        <v>1532</v>
      </c>
      <c r="K139" s="14" t="s">
        <v>1053</v>
      </c>
      <c r="L139" s="14">
        <v>1706655.19</v>
      </c>
      <c r="M139" s="14">
        <v>0</v>
      </c>
      <c r="N139" s="14">
        <v>0</v>
      </c>
      <c r="O139" s="82" t="s">
        <v>3059</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277</v>
      </c>
      <c r="C140" s="14">
        <v>7</v>
      </c>
      <c r="D140" s="14">
        <v>242</v>
      </c>
      <c r="E140" s="14" t="s">
        <v>292</v>
      </c>
      <c r="F140" s="14" t="s">
        <v>293</v>
      </c>
      <c r="G140" s="14">
        <v>87000</v>
      </c>
      <c r="H140" s="14">
        <v>102</v>
      </c>
      <c r="I140" s="14" t="s">
        <v>3017</v>
      </c>
      <c r="J140" s="14" t="s">
        <v>1532</v>
      </c>
      <c r="K140" s="14" t="s">
        <v>1053</v>
      </c>
      <c r="L140" s="14">
        <v>1706655.19</v>
      </c>
      <c r="M140" s="14">
        <v>0</v>
      </c>
      <c r="N140" s="14">
        <v>0</v>
      </c>
      <c r="O140" s="82" t="s">
        <v>3059</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242</v>
      </c>
      <c r="E141" s="14" t="s">
        <v>292</v>
      </c>
      <c r="F141" s="14" t="s">
        <v>293</v>
      </c>
      <c r="G141" s="14">
        <v>87000</v>
      </c>
      <c r="H141" s="14">
        <v>102</v>
      </c>
      <c r="I141" s="14" t="s">
        <v>3017</v>
      </c>
      <c r="J141" s="14" t="s">
        <v>1532</v>
      </c>
      <c r="K141" s="14" t="s">
        <v>1053</v>
      </c>
      <c r="L141" s="14">
        <v>1706655.19</v>
      </c>
      <c r="M141" s="14">
        <v>0</v>
      </c>
      <c r="N141" s="14">
        <v>0</v>
      </c>
      <c r="O141" s="82" t="s">
        <v>3059</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242</v>
      </c>
      <c r="E142" s="14" t="s">
        <v>292</v>
      </c>
      <c r="F142" s="14" t="s">
        <v>293</v>
      </c>
      <c r="G142" s="14">
        <v>87000</v>
      </c>
      <c r="H142" s="14">
        <v>102</v>
      </c>
      <c r="I142" s="14" t="s">
        <v>3017</v>
      </c>
      <c r="J142" s="14" t="s">
        <v>1532</v>
      </c>
      <c r="K142" s="14" t="s">
        <v>1053</v>
      </c>
      <c r="L142" s="14">
        <v>1706655.19</v>
      </c>
      <c r="M142" s="14">
        <v>0</v>
      </c>
      <c r="N142" s="14">
        <v>0</v>
      </c>
      <c r="O142" s="82" t="s">
        <v>3059</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242</v>
      </c>
      <c r="E143" s="14" t="s">
        <v>292</v>
      </c>
      <c r="F143" s="14" t="s">
        <v>293</v>
      </c>
      <c r="G143" s="14">
        <v>87000</v>
      </c>
      <c r="H143" s="14">
        <v>102</v>
      </c>
      <c r="I143" s="14" t="s">
        <v>3017</v>
      </c>
      <c r="J143" s="14" t="s">
        <v>1532</v>
      </c>
      <c r="K143" s="14" t="s">
        <v>1053</v>
      </c>
      <c r="L143" s="14">
        <v>1706655.19</v>
      </c>
      <c r="M143" s="14">
        <v>0</v>
      </c>
      <c r="N143" s="14">
        <v>0</v>
      </c>
      <c r="O143" s="82" t="s">
        <v>3059</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242</v>
      </c>
      <c r="E144" s="14" t="s">
        <v>292</v>
      </c>
      <c r="F144" s="14" t="s">
        <v>293</v>
      </c>
      <c r="G144" s="14">
        <v>87000</v>
      </c>
      <c r="H144" s="14">
        <v>102</v>
      </c>
      <c r="I144" s="14" t="s">
        <v>3017</v>
      </c>
      <c r="J144" s="14" t="s">
        <v>1532</v>
      </c>
      <c r="K144" s="14" t="s">
        <v>1053</v>
      </c>
      <c r="L144" s="14">
        <v>1706655.19</v>
      </c>
      <c r="M144" s="14">
        <v>0</v>
      </c>
      <c r="N144" s="14">
        <v>0</v>
      </c>
      <c r="O144" s="82" t="s">
        <v>3059</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242</v>
      </c>
      <c r="E145" s="14" t="s">
        <v>292</v>
      </c>
      <c r="F145" s="14" t="s">
        <v>293</v>
      </c>
      <c r="G145" s="14">
        <v>87000</v>
      </c>
      <c r="H145" s="14">
        <v>102</v>
      </c>
      <c r="I145" s="14" t="s">
        <v>3017</v>
      </c>
      <c r="J145" s="14" t="s">
        <v>1532</v>
      </c>
      <c r="K145" s="14" t="s">
        <v>1053</v>
      </c>
      <c r="L145" s="14">
        <v>1706655.19</v>
      </c>
      <c r="M145" s="14">
        <v>0</v>
      </c>
      <c r="N145" s="14">
        <v>0</v>
      </c>
      <c r="O145" s="82" t="s">
        <v>3059</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242</v>
      </c>
      <c r="E146" s="14" t="s">
        <v>292</v>
      </c>
      <c r="F146" s="14" t="s">
        <v>293</v>
      </c>
      <c r="G146" s="14">
        <v>87000</v>
      </c>
      <c r="H146" s="14">
        <v>102</v>
      </c>
      <c r="I146" s="14" t="s">
        <v>3017</v>
      </c>
      <c r="J146" s="14" t="s">
        <v>1532</v>
      </c>
      <c r="K146" s="14" t="s">
        <v>1053</v>
      </c>
      <c r="L146" s="14">
        <v>1706655.19</v>
      </c>
      <c r="M146" s="14">
        <v>0</v>
      </c>
      <c r="N146" s="14">
        <v>0</v>
      </c>
      <c r="O146" s="82" t="s">
        <v>3059</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242</v>
      </c>
      <c r="E147" s="14" t="s">
        <v>292</v>
      </c>
      <c r="F147" s="14" t="s">
        <v>293</v>
      </c>
      <c r="G147" s="14">
        <v>87000</v>
      </c>
      <c r="H147" s="14">
        <v>102</v>
      </c>
      <c r="I147" s="14" t="s">
        <v>3017</v>
      </c>
      <c r="J147" s="14" t="s">
        <v>1532</v>
      </c>
      <c r="K147" s="14" t="s">
        <v>1053</v>
      </c>
      <c r="L147" s="14">
        <v>1706655.19</v>
      </c>
      <c r="M147" s="14">
        <v>0</v>
      </c>
      <c r="N147" s="14">
        <v>0</v>
      </c>
      <c r="O147" s="82" t="s">
        <v>3059</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48" spans="2:27" hidden="1" x14ac:dyDescent="0.25">
      <c r="B148" s="14" t="s">
        <v>277</v>
      </c>
      <c r="C148" s="14">
        <v>7</v>
      </c>
      <c r="D148" s="14">
        <v>242</v>
      </c>
      <c r="E148" s="14" t="s">
        <v>292</v>
      </c>
      <c r="F148" s="14" t="s">
        <v>293</v>
      </c>
      <c r="G148" s="14">
        <v>87000</v>
      </c>
      <c r="H148" s="14">
        <v>102</v>
      </c>
      <c r="I148" s="14" t="s">
        <v>3017</v>
      </c>
      <c r="J148" s="14" t="s">
        <v>1532</v>
      </c>
      <c r="K148" s="14" t="s">
        <v>1053</v>
      </c>
      <c r="L148" s="14">
        <v>1706655.19</v>
      </c>
      <c r="M148" s="14">
        <v>0</v>
      </c>
      <c r="N148" s="14">
        <v>0</v>
      </c>
      <c r="O148" s="82" t="s">
        <v>3059</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277</v>
      </c>
      <c r="C149" s="14">
        <v>7</v>
      </c>
      <c r="D149" s="14">
        <v>242</v>
      </c>
      <c r="E149" s="14" t="s">
        <v>292</v>
      </c>
      <c r="F149" s="14" t="s">
        <v>293</v>
      </c>
      <c r="G149" s="14">
        <v>87000</v>
      </c>
      <c r="H149" s="14">
        <v>102</v>
      </c>
      <c r="I149" s="14" t="s">
        <v>3017</v>
      </c>
      <c r="J149" s="14" t="s">
        <v>1532</v>
      </c>
      <c r="K149" s="14" t="s">
        <v>1053</v>
      </c>
      <c r="L149" s="14">
        <v>1706655.19</v>
      </c>
      <c r="M149" s="14">
        <v>0</v>
      </c>
      <c r="N149" s="14">
        <v>0</v>
      </c>
      <c r="O149" s="82" t="s">
        <v>3059</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242</v>
      </c>
      <c r="E150" s="14" t="s">
        <v>292</v>
      </c>
      <c r="F150" s="14" t="s">
        <v>293</v>
      </c>
      <c r="G150" s="14">
        <v>87000</v>
      </c>
      <c r="H150" s="14">
        <v>102</v>
      </c>
      <c r="I150" s="14" t="s">
        <v>3017</v>
      </c>
      <c r="J150" s="14" t="s">
        <v>1532</v>
      </c>
      <c r="K150" s="14" t="s">
        <v>1053</v>
      </c>
      <c r="L150" s="14">
        <v>1706655.19</v>
      </c>
      <c r="M150" s="14">
        <v>0</v>
      </c>
      <c r="N150" s="14">
        <v>0</v>
      </c>
      <c r="O150" s="82" t="s">
        <v>3059</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51" spans="2:27" hidden="1" x14ac:dyDescent="0.25">
      <c r="B151" s="14" t="s">
        <v>277</v>
      </c>
      <c r="C151" s="14">
        <v>7</v>
      </c>
      <c r="D151" s="14">
        <v>242</v>
      </c>
      <c r="E151" s="14" t="s">
        <v>292</v>
      </c>
      <c r="F151" s="14" t="s">
        <v>293</v>
      </c>
      <c r="G151" s="14">
        <v>87000</v>
      </c>
      <c r="H151" s="14">
        <v>102</v>
      </c>
      <c r="I151" s="14" t="s">
        <v>3017</v>
      </c>
      <c r="J151" s="14" t="s">
        <v>1532</v>
      </c>
      <c r="K151" s="14" t="s">
        <v>1053</v>
      </c>
      <c r="L151" s="14">
        <v>1706655.19</v>
      </c>
      <c r="M151" s="14">
        <v>0</v>
      </c>
      <c r="N151" s="14">
        <v>0</v>
      </c>
      <c r="O151" s="82" t="s">
        <v>3059</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277</v>
      </c>
      <c r="C152" s="14">
        <v>7</v>
      </c>
      <c r="D152" s="14">
        <v>242</v>
      </c>
      <c r="E152" s="14" t="s">
        <v>292</v>
      </c>
      <c r="F152" s="14" t="s">
        <v>293</v>
      </c>
      <c r="G152" s="14">
        <v>87000</v>
      </c>
      <c r="H152" s="14">
        <v>102</v>
      </c>
      <c r="I152" s="14" t="s">
        <v>3017</v>
      </c>
      <c r="J152" s="14" t="s">
        <v>1532</v>
      </c>
      <c r="K152" s="14" t="s">
        <v>1053</v>
      </c>
      <c r="L152" s="14">
        <v>1706655.19</v>
      </c>
      <c r="M152" s="14">
        <v>0</v>
      </c>
      <c r="N152" s="14">
        <v>0</v>
      </c>
      <c r="O152" s="82" t="s">
        <v>3059</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277</v>
      </c>
      <c r="C153" s="14">
        <v>7</v>
      </c>
      <c r="D153" s="14">
        <v>242</v>
      </c>
      <c r="E153" s="14" t="s">
        <v>292</v>
      </c>
      <c r="F153" s="14" t="s">
        <v>293</v>
      </c>
      <c r="G153" s="14">
        <v>87000</v>
      </c>
      <c r="H153" s="14">
        <v>102</v>
      </c>
      <c r="I153" s="14" t="s">
        <v>3017</v>
      </c>
      <c r="J153" s="14" t="s">
        <v>1532</v>
      </c>
      <c r="K153" s="14" t="s">
        <v>1053</v>
      </c>
      <c r="L153" s="14">
        <v>1706655.19</v>
      </c>
      <c r="M153" s="14">
        <v>0</v>
      </c>
      <c r="N153" s="14">
        <v>0</v>
      </c>
      <c r="O153" s="82" t="s">
        <v>3059</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277</v>
      </c>
      <c r="C154" s="14">
        <v>7</v>
      </c>
      <c r="D154" s="14">
        <v>242</v>
      </c>
      <c r="E154" s="14" t="s">
        <v>292</v>
      </c>
      <c r="F154" s="14" t="s">
        <v>293</v>
      </c>
      <c r="G154" s="14">
        <v>87000</v>
      </c>
      <c r="H154" s="14">
        <v>102</v>
      </c>
      <c r="I154" s="14" t="s">
        <v>3017</v>
      </c>
      <c r="J154" s="14" t="s">
        <v>1532</v>
      </c>
      <c r="K154" s="14" t="s">
        <v>1053</v>
      </c>
      <c r="L154" s="14">
        <v>1706655.19</v>
      </c>
      <c r="M154" s="14">
        <v>0</v>
      </c>
      <c r="N154" s="14">
        <v>0</v>
      </c>
      <c r="O154" s="82" t="s">
        <v>3059</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242</v>
      </c>
      <c r="E155" s="14" t="s">
        <v>292</v>
      </c>
      <c r="F155" s="14" t="s">
        <v>293</v>
      </c>
      <c r="G155" s="14">
        <v>87000</v>
      </c>
      <c r="H155" s="14">
        <v>102</v>
      </c>
      <c r="I155" s="14" t="s">
        <v>3017</v>
      </c>
      <c r="J155" s="14" t="s">
        <v>1532</v>
      </c>
      <c r="K155" s="14" t="s">
        <v>1053</v>
      </c>
      <c r="L155" s="14">
        <v>1706655.19</v>
      </c>
      <c r="M155" s="14">
        <v>0</v>
      </c>
      <c r="N155" s="14">
        <v>0</v>
      </c>
      <c r="O155" s="82" t="s">
        <v>3059</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277</v>
      </c>
      <c r="C156" s="14">
        <v>7</v>
      </c>
      <c r="D156" s="14">
        <v>242</v>
      </c>
      <c r="E156" s="14" t="s">
        <v>292</v>
      </c>
      <c r="F156" s="14" t="s">
        <v>293</v>
      </c>
      <c r="G156" s="14">
        <v>87000</v>
      </c>
      <c r="H156" s="14">
        <v>102</v>
      </c>
      <c r="I156" s="14" t="s">
        <v>3017</v>
      </c>
      <c r="J156" s="14" t="s">
        <v>1532</v>
      </c>
      <c r="K156" s="14" t="s">
        <v>1053</v>
      </c>
      <c r="L156" s="14">
        <v>1706655.19</v>
      </c>
      <c r="M156" s="14">
        <v>0</v>
      </c>
      <c r="N156" s="14">
        <v>0</v>
      </c>
      <c r="O156" s="82" t="s">
        <v>3059</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277</v>
      </c>
      <c r="C157" s="14">
        <v>7</v>
      </c>
      <c r="D157" s="14">
        <v>242</v>
      </c>
      <c r="E157" s="14" t="s">
        <v>292</v>
      </c>
      <c r="F157" s="14" t="s">
        <v>293</v>
      </c>
      <c r="G157" s="14">
        <v>87000</v>
      </c>
      <c r="H157" s="14">
        <v>102</v>
      </c>
      <c r="I157" s="14" t="s">
        <v>3017</v>
      </c>
      <c r="J157" s="14" t="s">
        <v>1532</v>
      </c>
      <c r="K157" s="14" t="s">
        <v>1053</v>
      </c>
      <c r="L157" s="14">
        <v>1706655.19</v>
      </c>
      <c r="M157" s="14">
        <v>0</v>
      </c>
      <c r="N157" s="14">
        <v>0</v>
      </c>
      <c r="O157" s="82" t="s">
        <v>3059</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277</v>
      </c>
      <c r="C158" s="14">
        <v>7</v>
      </c>
      <c r="D158" s="14">
        <v>242</v>
      </c>
      <c r="E158" s="14" t="s">
        <v>292</v>
      </c>
      <c r="F158" s="14" t="s">
        <v>293</v>
      </c>
      <c r="G158" s="14">
        <v>87000</v>
      </c>
      <c r="H158" s="14">
        <v>102</v>
      </c>
      <c r="I158" s="14" t="s">
        <v>3017</v>
      </c>
      <c r="J158" s="14" t="s">
        <v>1532</v>
      </c>
      <c r="K158" s="14" t="s">
        <v>1053</v>
      </c>
      <c r="L158" s="14">
        <v>1706655.19</v>
      </c>
      <c r="M158" s="14">
        <v>0</v>
      </c>
      <c r="N158" s="14">
        <v>0</v>
      </c>
      <c r="O158" s="82" t="s">
        <v>3059</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242</v>
      </c>
      <c r="E159" s="14" t="s">
        <v>292</v>
      </c>
      <c r="F159" s="14" t="s">
        <v>293</v>
      </c>
      <c r="G159" s="14">
        <v>87000</v>
      </c>
      <c r="H159" s="14">
        <v>102</v>
      </c>
      <c r="I159" s="14" t="s">
        <v>3017</v>
      </c>
      <c r="J159" s="14" t="s">
        <v>1532</v>
      </c>
      <c r="K159" s="14" t="s">
        <v>1053</v>
      </c>
      <c r="L159" s="14">
        <v>1706655.19</v>
      </c>
      <c r="M159" s="14">
        <v>0</v>
      </c>
      <c r="N159" s="14">
        <v>0</v>
      </c>
      <c r="O159" s="82" t="s">
        <v>3059</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242</v>
      </c>
      <c r="E160" s="14" t="s">
        <v>292</v>
      </c>
      <c r="F160" s="14" t="s">
        <v>293</v>
      </c>
      <c r="G160" s="14">
        <v>87000</v>
      </c>
      <c r="H160" s="14">
        <v>102</v>
      </c>
      <c r="I160" s="14" t="s">
        <v>3017</v>
      </c>
      <c r="J160" s="14" t="s">
        <v>1532</v>
      </c>
      <c r="K160" s="14" t="s">
        <v>1053</v>
      </c>
      <c r="L160" s="14">
        <v>1706655.19</v>
      </c>
      <c r="M160" s="14">
        <v>0</v>
      </c>
      <c r="N160" s="14">
        <v>0</v>
      </c>
      <c r="O160" s="82" t="s">
        <v>3059</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242</v>
      </c>
      <c r="E161" s="14" t="s">
        <v>292</v>
      </c>
      <c r="F161" s="14" t="s">
        <v>293</v>
      </c>
      <c r="G161" s="14">
        <v>87000</v>
      </c>
      <c r="H161" s="14">
        <v>102</v>
      </c>
      <c r="I161" s="14" t="s">
        <v>3017</v>
      </c>
      <c r="J161" s="14" t="s">
        <v>1532</v>
      </c>
      <c r="K161" s="14" t="s">
        <v>1053</v>
      </c>
      <c r="L161" s="14">
        <v>1706655.19</v>
      </c>
      <c r="M161" s="14">
        <v>0</v>
      </c>
      <c r="N161" s="14">
        <v>0</v>
      </c>
      <c r="O161" s="82" t="s">
        <v>3059</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242</v>
      </c>
      <c r="E162" s="14" t="s">
        <v>292</v>
      </c>
      <c r="F162" s="14" t="s">
        <v>293</v>
      </c>
      <c r="G162" s="14">
        <v>87000</v>
      </c>
      <c r="H162" s="14">
        <v>102</v>
      </c>
      <c r="I162" s="14" t="s">
        <v>3017</v>
      </c>
      <c r="J162" s="14" t="s">
        <v>1532</v>
      </c>
      <c r="K162" s="14" t="s">
        <v>1053</v>
      </c>
      <c r="L162" s="14">
        <v>1706655.19</v>
      </c>
      <c r="M162" s="14">
        <v>0</v>
      </c>
      <c r="N162" s="14">
        <v>0</v>
      </c>
      <c r="O162" s="82" t="s">
        <v>3059</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242</v>
      </c>
      <c r="E163" s="14" t="s">
        <v>292</v>
      </c>
      <c r="F163" s="14" t="s">
        <v>293</v>
      </c>
      <c r="G163" s="14">
        <v>87000</v>
      </c>
      <c r="H163" s="14">
        <v>102</v>
      </c>
      <c r="I163" s="14" t="s">
        <v>3017</v>
      </c>
      <c r="J163" s="14" t="s">
        <v>1532</v>
      </c>
      <c r="K163" s="14" t="s">
        <v>1053</v>
      </c>
      <c r="L163" s="14">
        <v>1706655.19</v>
      </c>
      <c r="M163" s="14">
        <v>0</v>
      </c>
      <c r="N163" s="14">
        <v>0</v>
      </c>
      <c r="O163" s="82" t="s">
        <v>3059</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277</v>
      </c>
      <c r="C164" s="14">
        <v>7</v>
      </c>
      <c r="D164" s="14">
        <v>242</v>
      </c>
      <c r="E164" s="14" t="s">
        <v>292</v>
      </c>
      <c r="F164" s="14" t="s">
        <v>293</v>
      </c>
      <c r="G164" s="14">
        <v>87000</v>
      </c>
      <c r="H164" s="14">
        <v>102</v>
      </c>
      <c r="I164" s="14" t="s">
        <v>3017</v>
      </c>
      <c r="J164" s="14" t="s">
        <v>1532</v>
      </c>
      <c r="K164" s="14" t="s">
        <v>1053</v>
      </c>
      <c r="L164" s="14">
        <v>1706655.19</v>
      </c>
      <c r="M164" s="14">
        <v>0</v>
      </c>
      <c r="N164" s="14">
        <v>0</v>
      </c>
      <c r="O164" s="82" t="s">
        <v>3059</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65" spans="2:27" hidden="1" x14ac:dyDescent="0.25">
      <c r="B165" s="14" t="s">
        <v>277</v>
      </c>
      <c r="C165" s="14">
        <v>7</v>
      </c>
      <c r="D165" s="14">
        <v>242</v>
      </c>
      <c r="E165" s="14" t="s">
        <v>292</v>
      </c>
      <c r="F165" s="14" t="s">
        <v>293</v>
      </c>
      <c r="G165" s="14">
        <v>87000</v>
      </c>
      <c r="H165" s="14">
        <v>102</v>
      </c>
      <c r="I165" s="14" t="s">
        <v>3017</v>
      </c>
      <c r="J165" s="14" t="s">
        <v>1532</v>
      </c>
      <c r="K165" s="14" t="s">
        <v>1053</v>
      </c>
      <c r="L165" s="14">
        <v>1706655.19</v>
      </c>
      <c r="M165" s="14">
        <v>0</v>
      </c>
      <c r="N165" s="14">
        <v>0</v>
      </c>
      <c r="O165" s="82" t="s">
        <v>3059</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66" spans="2:27" hidden="1" x14ac:dyDescent="0.25">
      <c r="B166" s="14" t="s">
        <v>277</v>
      </c>
      <c r="C166" s="14">
        <v>7</v>
      </c>
      <c r="D166" s="14">
        <v>242</v>
      </c>
      <c r="E166" s="14" t="s">
        <v>292</v>
      </c>
      <c r="F166" s="14" t="s">
        <v>293</v>
      </c>
      <c r="G166" s="14">
        <v>87000</v>
      </c>
      <c r="H166" s="14">
        <v>102</v>
      </c>
      <c r="I166" s="14" t="s">
        <v>3017</v>
      </c>
      <c r="J166" s="14" t="s">
        <v>1532</v>
      </c>
      <c r="K166" s="14" t="s">
        <v>1053</v>
      </c>
      <c r="L166" s="14">
        <v>1706655.19</v>
      </c>
      <c r="M166" s="14">
        <v>0</v>
      </c>
      <c r="N166" s="14">
        <v>0</v>
      </c>
      <c r="O166" s="82" t="s">
        <v>3059</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277</v>
      </c>
      <c r="C167" s="14">
        <v>7</v>
      </c>
      <c r="D167" s="14">
        <v>242</v>
      </c>
      <c r="E167" s="14" t="s">
        <v>292</v>
      </c>
      <c r="F167" s="14" t="s">
        <v>293</v>
      </c>
      <c r="G167" s="14">
        <v>87000</v>
      </c>
      <c r="H167" s="14">
        <v>102</v>
      </c>
      <c r="I167" s="14" t="s">
        <v>3017</v>
      </c>
      <c r="J167" s="14" t="s">
        <v>1532</v>
      </c>
      <c r="K167" s="14" t="s">
        <v>1053</v>
      </c>
      <c r="L167" s="14">
        <v>1706655.19</v>
      </c>
      <c r="M167" s="14">
        <v>0</v>
      </c>
      <c r="N167" s="14">
        <v>0</v>
      </c>
      <c r="O167" s="82" t="s">
        <v>3059</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68" spans="2:27" hidden="1" x14ac:dyDescent="0.25">
      <c r="B168" s="14" t="s">
        <v>277</v>
      </c>
      <c r="C168" s="14">
        <v>7</v>
      </c>
      <c r="D168" s="14">
        <v>242</v>
      </c>
      <c r="E168" s="14" t="s">
        <v>292</v>
      </c>
      <c r="F168" s="14" t="s">
        <v>293</v>
      </c>
      <c r="G168" s="14">
        <v>87000</v>
      </c>
      <c r="H168" s="14">
        <v>102</v>
      </c>
      <c r="I168" s="14" t="s">
        <v>3017</v>
      </c>
      <c r="J168" s="14" t="s">
        <v>1532</v>
      </c>
      <c r="K168" s="14" t="s">
        <v>1053</v>
      </c>
      <c r="L168" s="14">
        <v>1706655.19</v>
      </c>
      <c r="M168" s="14">
        <v>0</v>
      </c>
      <c r="N168" s="14">
        <v>0</v>
      </c>
      <c r="O168" s="82" t="s">
        <v>3059</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242</v>
      </c>
      <c r="E169" s="14" t="s">
        <v>292</v>
      </c>
      <c r="F169" s="14" t="s">
        <v>293</v>
      </c>
      <c r="G169" s="14">
        <v>87000</v>
      </c>
      <c r="H169" s="14">
        <v>102</v>
      </c>
      <c r="I169" s="14" t="s">
        <v>3017</v>
      </c>
      <c r="J169" s="14" t="s">
        <v>2960</v>
      </c>
      <c r="K169" s="14" t="s">
        <v>2833</v>
      </c>
      <c r="L169" s="14"/>
      <c r="M169" s="14"/>
      <c r="N169" s="14"/>
      <c r="O169" s="82" t="s">
        <v>3059</v>
      </c>
      <c r="P169" s="82" t="s">
        <v>2961</v>
      </c>
      <c r="Q169" s="14"/>
      <c r="R169" s="14"/>
      <c r="S169" s="14" t="s">
        <v>2912</v>
      </c>
      <c r="T169" s="14"/>
      <c r="U169" s="14" t="s">
        <v>2948</v>
      </c>
      <c r="V169" s="14" t="s">
        <v>2952</v>
      </c>
      <c r="W169" s="77" t="s">
        <v>3082</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277</v>
      </c>
      <c r="C170" s="14">
        <v>7</v>
      </c>
      <c r="D170" s="14">
        <v>242</v>
      </c>
      <c r="E170" s="14" t="s">
        <v>292</v>
      </c>
      <c r="F170" s="14" t="s">
        <v>293</v>
      </c>
      <c r="G170" s="14">
        <v>87000</v>
      </c>
      <c r="H170" s="14">
        <v>102</v>
      </c>
      <c r="I170" s="14" t="s">
        <v>3017</v>
      </c>
      <c r="J170" s="14" t="s">
        <v>2960</v>
      </c>
      <c r="K170" s="14" t="s">
        <v>2833</v>
      </c>
      <c r="L170" s="14"/>
      <c r="M170" s="14"/>
      <c r="N170" s="14"/>
      <c r="O170" s="82" t="s">
        <v>3059</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277</v>
      </c>
      <c r="C171" s="14">
        <v>7</v>
      </c>
      <c r="D171" s="14">
        <v>242</v>
      </c>
      <c r="E171" s="14" t="s">
        <v>292</v>
      </c>
      <c r="F171" s="14" t="s">
        <v>293</v>
      </c>
      <c r="G171" s="14">
        <v>87000</v>
      </c>
      <c r="H171" s="14">
        <v>102</v>
      </c>
      <c r="I171" s="14" t="s">
        <v>3017</v>
      </c>
      <c r="J171" s="14" t="s">
        <v>2960</v>
      </c>
      <c r="K171" s="14" t="s">
        <v>2833</v>
      </c>
      <c r="L171" s="14"/>
      <c r="M171" s="14"/>
      <c r="N171" s="14"/>
      <c r="O171" s="82" t="s">
        <v>3059</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72" spans="2:27" hidden="1" x14ac:dyDescent="0.25">
      <c r="B172" s="14" t="s">
        <v>277</v>
      </c>
      <c r="C172" s="14">
        <v>7</v>
      </c>
      <c r="D172" s="14">
        <v>242</v>
      </c>
      <c r="E172" s="14" t="s">
        <v>292</v>
      </c>
      <c r="F172" s="14" t="s">
        <v>293</v>
      </c>
      <c r="G172" s="14">
        <v>87000</v>
      </c>
      <c r="H172" s="14">
        <v>102</v>
      </c>
      <c r="I172" s="14" t="s">
        <v>3017</v>
      </c>
      <c r="J172" s="14" t="s">
        <v>2960</v>
      </c>
      <c r="K172" s="14" t="s">
        <v>2833</v>
      </c>
      <c r="L172" s="14"/>
      <c r="M172" s="14"/>
      <c r="N172" s="14"/>
      <c r="O172" s="82" t="s">
        <v>3059</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1706655.19</v>
      </c>
      <c r="AA1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1706655.19</v>
      </c>
    </row>
    <row r="173" spans="2:27" hidden="1" x14ac:dyDescent="0.25">
      <c r="B173" s="14" t="s">
        <v>277</v>
      </c>
      <c r="C173" s="14">
        <v>7</v>
      </c>
      <c r="D173" s="14">
        <v>242</v>
      </c>
      <c r="E173" s="14" t="s">
        <v>292</v>
      </c>
      <c r="F173" s="14" t="s">
        <v>293</v>
      </c>
      <c r="G173" s="14">
        <v>87000</v>
      </c>
      <c r="H173" s="14">
        <v>102</v>
      </c>
      <c r="I173" s="14" t="s">
        <v>3017</v>
      </c>
      <c r="J173" s="14" t="s">
        <v>2960</v>
      </c>
      <c r="K173" s="14" t="s">
        <v>2833</v>
      </c>
      <c r="L173" s="14"/>
      <c r="M173" s="14"/>
      <c r="N173" s="14"/>
      <c r="O173" s="82" t="s">
        <v>3059</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242</v>
      </c>
      <c r="E174" s="14" t="s">
        <v>292</v>
      </c>
      <c r="F174" s="14" t="s">
        <v>293</v>
      </c>
      <c r="G174" s="14">
        <v>87000</v>
      </c>
      <c r="H174" s="14">
        <v>104</v>
      </c>
      <c r="I174" s="14" t="s">
        <v>3021</v>
      </c>
      <c r="J174" s="14" t="s">
        <v>1532</v>
      </c>
      <c r="K174" s="14" t="s">
        <v>1053</v>
      </c>
      <c r="L174" s="14">
        <v>13718650.129999999</v>
      </c>
      <c r="M174" s="14">
        <v>0</v>
      </c>
      <c r="N174" s="14">
        <v>0</v>
      </c>
      <c r="O174" s="82" t="s">
        <v>3060</v>
      </c>
      <c r="P174" s="82" t="s">
        <v>2815</v>
      </c>
      <c r="Q174" s="14"/>
      <c r="R174" s="14"/>
      <c r="S174" s="14" t="s">
        <v>2975</v>
      </c>
      <c r="T174" s="14"/>
      <c r="U174" s="14" t="s">
        <v>2911</v>
      </c>
      <c r="V174" s="14" t="s">
        <v>2913</v>
      </c>
      <c r="W174" s="77" t="s">
        <v>3083</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242</v>
      </c>
      <c r="E175" s="14" t="s">
        <v>292</v>
      </c>
      <c r="F175" s="14" t="s">
        <v>293</v>
      </c>
      <c r="G175" s="14">
        <v>87000</v>
      </c>
      <c r="H175" s="14">
        <v>104</v>
      </c>
      <c r="I175" s="14" t="s">
        <v>3021</v>
      </c>
      <c r="J175" s="14" t="s">
        <v>1532</v>
      </c>
      <c r="K175" s="14" t="s">
        <v>1053</v>
      </c>
      <c r="L175" s="14">
        <v>13718650.129999999</v>
      </c>
      <c r="M175" s="14">
        <v>0</v>
      </c>
      <c r="N175" s="14">
        <v>0</v>
      </c>
      <c r="O175" s="82" t="s">
        <v>3060</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25">
      <c r="B176" s="14" t="s">
        <v>277</v>
      </c>
      <c r="C176" s="14">
        <v>7</v>
      </c>
      <c r="D176" s="14">
        <v>242</v>
      </c>
      <c r="E176" s="14" t="s">
        <v>292</v>
      </c>
      <c r="F176" s="14" t="s">
        <v>293</v>
      </c>
      <c r="G176" s="14">
        <v>87000</v>
      </c>
      <c r="H176" s="14">
        <v>104</v>
      </c>
      <c r="I176" s="14" t="s">
        <v>3021</v>
      </c>
      <c r="J176" s="14" t="s">
        <v>1532</v>
      </c>
      <c r="K176" s="14" t="s">
        <v>1053</v>
      </c>
      <c r="L176" s="14">
        <v>13718650.129999999</v>
      </c>
      <c r="M176" s="14">
        <v>0</v>
      </c>
      <c r="N176" s="14">
        <v>0</v>
      </c>
      <c r="O176" s="82" t="s">
        <v>3060</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277</v>
      </c>
      <c r="C177" s="14">
        <v>7</v>
      </c>
      <c r="D177" s="14">
        <v>242</v>
      </c>
      <c r="E177" s="14" t="s">
        <v>292</v>
      </c>
      <c r="F177" s="14" t="s">
        <v>293</v>
      </c>
      <c r="G177" s="14">
        <v>87000</v>
      </c>
      <c r="H177" s="14">
        <v>104</v>
      </c>
      <c r="I177" s="14" t="s">
        <v>3021</v>
      </c>
      <c r="J177" s="14" t="s">
        <v>1532</v>
      </c>
      <c r="K177" s="14" t="s">
        <v>1053</v>
      </c>
      <c r="L177" s="14">
        <v>13718650.129999999</v>
      </c>
      <c r="M177" s="14">
        <v>0</v>
      </c>
      <c r="N177" s="14">
        <v>0</v>
      </c>
      <c r="O177" s="82" t="s">
        <v>3060</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13718650.129999999</v>
      </c>
      <c r="AA1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13718650.129999999</v>
      </c>
    </row>
    <row r="178" spans="2:27" hidden="1" x14ac:dyDescent="0.25">
      <c r="B178" s="14" t="s">
        <v>277</v>
      </c>
      <c r="C178" s="14">
        <v>7</v>
      </c>
      <c r="D178" s="14">
        <v>242</v>
      </c>
      <c r="E178" s="14" t="s">
        <v>292</v>
      </c>
      <c r="F178" s="14" t="s">
        <v>293</v>
      </c>
      <c r="G178" s="14">
        <v>87000</v>
      </c>
      <c r="H178" s="14">
        <v>104</v>
      </c>
      <c r="I178" s="14" t="s">
        <v>3021</v>
      </c>
      <c r="J178" s="14" t="s">
        <v>1532</v>
      </c>
      <c r="K178" s="14" t="s">
        <v>1053</v>
      </c>
      <c r="L178" s="14">
        <v>13718650.129999999</v>
      </c>
      <c r="M178" s="14">
        <v>0</v>
      </c>
      <c r="N178" s="14">
        <v>0</v>
      </c>
      <c r="O178" s="82" t="s">
        <v>3060</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277</v>
      </c>
      <c r="C179" s="14">
        <v>7</v>
      </c>
      <c r="D179" s="14">
        <v>242</v>
      </c>
      <c r="E179" s="14" t="s">
        <v>292</v>
      </c>
      <c r="F179" s="14" t="s">
        <v>293</v>
      </c>
      <c r="G179" s="14">
        <v>87000</v>
      </c>
      <c r="H179" s="14">
        <v>104</v>
      </c>
      <c r="I179" s="14" t="s">
        <v>3021</v>
      </c>
      <c r="J179" s="14" t="s">
        <v>1532</v>
      </c>
      <c r="K179" s="14" t="s">
        <v>1053</v>
      </c>
      <c r="L179" s="14">
        <v>13718650.129999999</v>
      </c>
      <c r="M179" s="14">
        <v>0</v>
      </c>
      <c r="N179" s="14">
        <v>0</v>
      </c>
      <c r="O179" s="82" t="s">
        <v>3060</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-14034</v>
      </c>
      <c r="AA1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-13220</v>
      </c>
    </row>
    <row r="180" spans="2:27" hidden="1" x14ac:dyDescent="0.25">
      <c r="B180" s="14" t="s">
        <v>277</v>
      </c>
      <c r="C180" s="14">
        <v>7</v>
      </c>
      <c r="D180" s="14">
        <v>242</v>
      </c>
      <c r="E180" s="14" t="s">
        <v>292</v>
      </c>
      <c r="F180" s="14" t="s">
        <v>293</v>
      </c>
      <c r="G180" s="14">
        <v>87000</v>
      </c>
      <c r="H180" s="14">
        <v>104</v>
      </c>
      <c r="I180" s="14" t="s">
        <v>3021</v>
      </c>
      <c r="J180" s="14" t="s">
        <v>1532</v>
      </c>
      <c r="K180" s="14" t="s">
        <v>1053</v>
      </c>
      <c r="L180" s="14">
        <v>13718650.129999999</v>
      </c>
      <c r="M180" s="14">
        <v>0</v>
      </c>
      <c r="N180" s="14">
        <v>0</v>
      </c>
      <c r="O180" s="82" t="s">
        <v>3060</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277</v>
      </c>
      <c r="C181" s="14">
        <v>7</v>
      </c>
      <c r="D181" s="14">
        <v>242</v>
      </c>
      <c r="E181" s="14" t="s">
        <v>292</v>
      </c>
      <c r="F181" s="14" t="s">
        <v>293</v>
      </c>
      <c r="G181" s="14">
        <v>87000</v>
      </c>
      <c r="H181" s="14">
        <v>104</v>
      </c>
      <c r="I181" s="14" t="s">
        <v>3021</v>
      </c>
      <c r="J181" s="14" t="s">
        <v>1532</v>
      </c>
      <c r="K181" s="14" t="s">
        <v>1053</v>
      </c>
      <c r="L181" s="14">
        <v>13718650.129999999</v>
      </c>
      <c r="M181" s="14">
        <v>0</v>
      </c>
      <c r="N181" s="14">
        <v>0</v>
      </c>
      <c r="O181" s="82" t="s">
        <v>3060</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216874</v>
      </c>
      <c r="AA1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455672</v>
      </c>
    </row>
    <row r="182" spans="2:27" hidden="1" x14ac:dyDescent="0.25">
      <c r="B182" s="14" t="s">
        <v>277</v>
      </c>
      <c r="C182" s="14">
        <v>7</v>
      </c>
      <c r="D182" s="14">
        <v>242</v>
      </c>
      <c r="E182" s="14" t="s">
        <v>292</v>
      </c>
      <c r="F182" s="14" t="s">
        <v>293</v>
      </c>
      <c r="G182" s="14">
        <v>87000</v>
      </c>
      <c r="H182" s="14">
        <v>104</v>
      </c>
      <c r="I182" s="14" t="s">
        <v>3021</v>
      </c>
      <c r="J182" s="14" t="s">
        <v>1532</v>
      </c>
      <c r="K182" s="14" t="s">
        <v>1053</v>
      </c>
      <c r="L182" s="14">
        <v>13718650.129999999</v>
      </c>
      <c r="M182" s="14">
        <v>0</v>
      </c>
      <c r="N182" s="14">
        <v>0</v>
      </c>
      <c r="O182" s="82" t="s">
        <v>3060</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277</v>
      </c>
      <c r="C183" s="14">
        <v>7</v>
      </c>
      <c r="D183" s="14">
        <v>242</v>
      </c>
      <c r="E183" s="14" t="s">
        <v>292</v>
      </c>
      <c r="F183" s="14" t="s">
        <v>293</v>
      </c>
      <c r="G183" s="14">
        <v>87000</v>
      </c>
      <c r="H183" s="14">
        <v>104</v>
      </c>
      <c r="I183" s="14" t="s">
        <v>3021</v>
      </c>
      <c r="J183" s="14" t="s">
        <v>1532</v>
      </c>
      <c r="K183" s="14" t="s">
        <v>1053</v>
      </c>
      <c r="L183" s="14">
        <v>13718650.129999999</v>
      </c>
      <c r="M183" s="14">
        <v>0</v>
      </c>
      <c r="N183" s="14">
        <v>0</v>
      </c>
      <c r="O183" s="82" t="s">
        <v>3060</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36213</v>
      </c>
      <c r="AA1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242</v>
      </c>
      <c r="E184" s="14" t="s">
        <v>292</v>
      </c>
      <c r="F184" s="14" t="s">
        <v>293</v>
      </c>
      <c r="G184" s="14">
        <v>87000</v>
      </c>
      <c r="H184" s="14">
        <v>104</v>
      </c>
      <c r="I184" s="14" t="s">
        <v>3021</v>
      </c>
      <c r="J184" s="14" t="s">
        <v>1532</v>
      </c>
      <c r="K184" s="14" t="s">
        <v>1053</v>
      </c>
      <c r="L184" s="14">
        <v>13718650.129999999</v>
      </c>
      <c r="M184" s="14">
        <v>0</v>
      </c>
      <c r="N184" s="14">
        <v>0</v>
      </c>
      <c r="O184" s="82" t="s">
        <v>3060</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242</v>
      </c>
      <c r="E185" s="14" t="s">
        <v>292</v>
      </c>
      <c r="F185" s="14" t="s">
        <v>293</v>
      </c>
      <c r="G185" s="14">
        <v>87000</v>
      </c>
      <c r="H185" s="14">
        <v>104</v>
      </c>
      <c r="I185" s="14" t="s">
        <v>3021</v>
      </c>
      <c r="J185" s="14" t="s">
        <v>1532</v>
      </c>
      <c r="K185" s="14" t="s">
        <v>1053</v>
      </c>
      <c r="L185" s="14">
        <v>13718650.129999999</v>
      </c>
      <c r="M185" s="14">
        <v>0</v>
      </c>
      <c r="N185" s="14">
        <v>0</v>
      </c>
      <c r="O185" s="82" t="s">
        <v>3060</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242</v>
      </c>
      <c r="E186" s="14" t="s">
        <v>292</v>
      </c>
      <c r="F186" s="14" t="s">
        <v>293</v>
      </c>
      <c r="G186" s="14">
        <v>87000</v>
      </c>
      <c r="H186" s="14">
        <v>104</v>
      </c>
      <c r="I186" s="14" t="s">
        <v>3021</v>
      </c>
      <c r="J186" s="14" t="s">
        <v>1532</v>
      </c>
      <c r="K186" s="14" t="s">
        <v>1053</v>
      </c>
      <c r="L186" s="14">
        <v>13718650.129999999</v>
      </c>
      <c r="M186" s="14">
        <v>0</v>
      </c>
      <c r="N186" s="14">
        <v>0</v>
      </c>
      <c r="O186" s="82" t="s">
        <v>3060</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242</v>
      </c>
      <c r="E187" s="14" t="s">
        <v>292</v>
      </c>
      <c r="F187" s="14" t="s">
        <v>293</v>
      </c>
      <c r="G187" s="14">
        <v>87000</v>
      </c>
      <c r="H187" s="14">
        <v>104</v>
      </c>
      <c r="I187" s="14" t="s">
        <v>3021</v>
      </c>
      <c r="J187" s="14" t="s">
        <v>1532</v>
      </c>
      <c r="K187" s="14" t="s">
        <v>1053</v>
      </c>
      <c r="L187" s="14">
        <v>13718650.129999999</v>
      </c>
      <c r="M187" s="14">
        <v>0</v>
      </c>
      <c r="N187" s="14">
        <v>0</v>
      </c>
      <c r="O187" s="82" t="s">
        <v>3060</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132364</v>
      </c>
      <c r="AA1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295793</v>
      </c>
    </row>
    <row r="188" spans="2:27" hidden="1" x14ac:dyDescent="0.25">
      <c r="B188" s="14" t="s">
        <v>277</v>
      </c>
      <c r="C188" s="14">
        <v>7</v>
      </c>
      <c r="D188" s="14">
        <v>242</v>
      </c>
      <c r="E188" s="14" t="s">
        <v>292</v>
      </c>
      <c r="F188" s="14" t="s">
        <v>293</v>
      </c>
      <c r="G188" s="14">
        <v>87000</v>
      </c>
      <c r="H188" s="14">
        <v>104</v>
      </c>
      <c r="I188" s="14" t="s">
        <v>3021</v>
      </c>
      <c r="J188" s="14" t="s">
        <v>1532</v>
      </c>
      <c r="K188" s="14" t="s">
        <v>1053</v>
      </c>
      <c r="L188" s="14">
        <v>13718650.129999999</v>
      </c>
      <c r="M188" s="14">
        <v>0</v>
      </c>
      <c r="N188" s="14">
        <v>0</v>
      </c>
      <c r="O188" s="82" t="s">
        <v>3060</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242</v>
      </c>
      <c r="E189" s="14" t="s">
        <v>292</v>
      </c>
      <c r="F189" s="14" t="s">
        <v>293</v>
      </c>
      <c r="G189" s="14">
        <v>87000</v>
      </c>
      <c r="H189" s="14">
        <v>104</v>
      </c>
      <c r="I189" s="14" t="s">
        <v>3021</v>
      </c>
      <c r="J189" s="14" t="s">
        <v>1532</v>
      </c>
      <c r="K189" s="14" t="s">
        <v>1053</v>
      </c>
      <c r="L189" s="14">
        <v>13718650.129999999</v>
      </c>
      <c r="M189" s="14">
        <v>0</v>
      </c>
      <c r="N189" s="14">
        <v>0</v>
      </c>
      <c r="O189" s="82" t="s">
        <v>3060</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242</v>
      </c>
      <c r="E190" s="14" t="s">
        <v>292</v>
      </c>
      <c r="F190" s="14" t="s">
        <v>293</v>
      </c>
      <c r="G190" s="14">
        <v>87000</v>
      </c>
      <c r="H190" s="14">
        <v>104</v>
      </c>
      <c r="I190" s="14" t="s">
        <v>3021</v>
      </c>
      <c r="J190" s="14" t="s">
        <v>1532</v>
      </c>
      <c r="K190" s="14" t="s">
        <v>1053</v>
      </c>
      <c r="L190" s="14">
        <v>13718650.129999999</v>
      </c>
      <c r="M190" s="14">
        <v>0</v>
      </c>
      <c r="N190" s="14">
        <v>0</v>
      </c>
      <c r="O190" s="82" t="s">
        <v>3060</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1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191" spans="2:27" hidden="1" x14ac:dyDescent="0.25">
      <c r="B191" s="14" t="s">
        <v>277</v>
      </c>
      <c r="C191" s="14">
        <v>7</v>
      </c>
      <c r="D191" s="14">
        <v>242</v>
      </c>
      <c r="E191" s="14" t="s">
        <v>292</v>
      </c>
      <c r="F191" s="14" t="s">
        <v>293</v>
      </c>
      <c r="G191" s="14">
        <v>87000</v>
      </c>
      <c r="H191" s="14">
        <v>104</v>
      </c>
      <c r="I191" s="14" t="s">
        <v>3021</v>
      </c>
      <c r="J191" s="14" t="s">
        <v>1532</v>
      </c>
      <c r="K191" s="14" t="s">
        <v>1053</v>
      </c>
      <c r="L191" s="14">
        <v>13718650.129999999</v>
      </c>
      <c r="M191" s="14">
        <v>0</v>
      </c>
      <c r="N191" s="14">
        <v>0</v>
      </c>
      <c r="O191" s="82" t="s">
        <v>3060</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277</v>
      </c>
      <c r="C192" s="14">
        <v>7</v>
      </c>
      <c r="D192" s="14">
        <v>242</v>
      </c>
      <c r="E192" s="14" t="s">
        <v>292</v>
      </c>
      <c r="F192" s="14" t="s">
        <v>293</v>
      </c>
      <c r="G192" s="14">
        <v>87000</v>
      </c>
      <c r="H192" s="14">
        <v>104</v>
      </c>
      <c r="I192" s="14" t="s">
        <v>3021</v>
      </c>
      <c r="J192" s="14" t="s">
        <v>1532</v>
      </c>
      <c r="K192" s="14" t="s">
        <v>1053</v>
      </c>
      <c r="L192" s="14">
        <v>13718650.129999999</v>
      </c>
      <c r="M192" s="14">
        <v>0</v>
      </c>
      <c r="N192" s="14">
        <v>0</v>
      </c>
      <c r="O192" s="82" t="s">
        <v>3060</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242</v>
      </c>
      <c r="E193" s="14" t="s">
        <v>292</v>
      </c>
      <c r="F193" s="14" t="s">
        <v>293</v>
      </c>
      <c r="G193" s="14">
        <v>87000</v>
      </c>
      <c r="H193" s="14">
        <v>104</v>
      </c>
      <c r="I193" s="14" t="s">
        <v>3021</v>
      </c>
      <c r="J193" s="14" t="s">
        <v>1532</v>
      </c>
      <c r="K193" s="14" t="s">
        <v>1053</v>
      </c>
      <c r="L193" s="14">
        <v>13718650.129999999</v>
      </c>
      <c r="M193" s="14">
        <v>0</v>
      </c>
      <c r="N193" s="14">
        <v>0</v>
      </c>
      <c r="O193" s="82" t="s">
        <v>3060</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1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194" spans="2:27" hidden="1" x14ac:dyDescent="0.25">
      <c r="B194" s="14" t="s">
        <v>277</v>
      </c>
      <c r="C194" s="14">
        <v>7</v>
      </c>
      <c r="D194" s="14">
        <v>242</v>
      </c>
      <c r="E194" s="14" t="s">
        <v>292</v>
      </c>
      <c r="F194" s="14" t="s">
        <v>293</v>
      </c>
      <c r="G194" s="14">
        <v>87000</v>
      </c>
      <c r="H194" s="14">
        <v>104</v>
      </c>
      <c r="I194" s="14" t="s">
        <v>3021</v>
      </c>
      <c r="J194" s="14" t="s">
        <v>1532</v>
      </c>
      <c r="K194" s="14" t="s">
        <v>1053</v>
      </c>
      <c r="L194" s="14">
        <v>13718650.129999999</v>
      </c>
      <c r="M194" s="14">
        <v>0</v>
      </c>
      <c r="N194" s="14">
        <v>0</v>
      </c>
      <c r="O194" s="82" t="s">
        <v>3060</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277</v>
      </c>
      <c r="C195" s="14">
        <v>7</v>
      </c>
      <c r="D195" s="14">
        <v>242</v>
      </c>
      <c r="E195" s="14" t="s">
        <v>292</v>
      </c>
      <c r="F195" s="14" t="s">
        <v>293</v>
      </c>
      <c r="G195" s="14">
        <v>87000</v>
      </c>
      <c r="H195" s="14">
        <v>104</v>
      </c>
      <c r="I195" s="14" t="s">
        <v>3021</v>
      </c>
      <c r="J195" s="14" t="s">
        <v>1532</v>
      </c>
      <c r="K195" s="14" t="s">
        <v>1053</v>
      </c>
      <c r="L195" s="14">
        <v>13718650.129999999</v>
      </c>
      <c r="M195" s="14">
        <v>0</v>
      </c>
      <c r="N195" s="14">
        <v>0</v>
      </c>
      <c r="O195" s="82" t="s">
        <v>3060</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25">
      <c r="B196" s="14" t="s">
        <v>277</v>
      </c>
      <c r="C196" s="14">
        <v>7</v>
      </c>
      <c r="D196" s="14">
        <v>242</v>
      </c>
      <c r="E196" s="14" t="s">
        <v>292</v>
      </c>
      <c r="F196" s="14" t="s">
        <v>293</v>
      </c>
      <c r="G196" s="14">
        <v>87000</v>
      </c>
      <c r="H196" s="14">
        <v>104</v>
      </c>
      <c r="I196" s="14" t="s">
        <v>3021</v>
      </c>
      <c r="J196" s="14" t="s">
        <v>1532</v>
      </c>
      <c r="K196" s="14" t="s">
        <v>1053</v>
      </c>
      <c r="L196" s="14">
        <v>13718650.129999999</v>
      </c>
      <c r="M196" s="14">
        <v>0</v>
      </c>
      <c r="N196" s="14">
        <v>0</v>
      </c>
      <c r="O196" s="82" t="s">
        <v>3060</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277</v>
      </c>
      <c r="C197" s="14">
        <v>7</v>
      </c>
      <c r="D197" s="14">
        <v>242</v>
      </c>
      <c r="E197" s="14" t="s">
        <v>292</v>
      </c>
      <c r="F197" s="14" t="s">
        <v>293</v>
      </c>
      <c r="G197" s="14">
        <v>87000</v>
      </c>
      <c r="H197" s="14">
        <v>104</v>
      </c>
      <c r="I197" s="14" t="s">
        <v>3021</v>
      </c>
      <c r="J197" s="14" t="s">
        <v>1532</v>
      </c>
      <c r="K197" s="14" t="s">
        <v>1053</v>
      </c>
      <c r="L197" s="14">
        <v>13718650.129999999</v>
      </c>
      <c r="M197" s="14">
        <v>0</v>
      </c>
      <c r="N197" s="14">
        <v>0</v>
      </c>
      <c r="O197" s="82" t="s">
        <v>3060</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242</v>
      </c>
      <c r="E198" s="14" t="s">
        <v>292</v>
      </c>
      <c r="F198" s="14" t="s">
        <v>293</v>
      </c>
      <c r="G198" s="14">
        <v>87000</v>
      </c>
      <c r="H198" s="14">
        <v>104</v>
      </c>
      <c r="I198" s="14" t="s">
        <v>3021</v>
      </c>
      <c r="J198" s="14" t="s">
        <v>1532</v>
      </c>
      <c r="K198" s="14" t="s">
        <v>1053</v>
      </c>
      <c r="L198" s="14">
        <v>13718650.129999999</v>
      </c>
      <c r="M198" s="14">
        <v>0</v>
      </c>
      <c r="N198" s="14">
        <v>0</v>
      </c>
      <c r="O198" s="82" t="s">
        <v>3060</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277</v>
      </c>
      <c r="C199" s="14">
        <v>7</v>
      </c>
      <c r="D199" s="14">
        <v>242</v>
      </c>
      <c r="E199" s="14" t="s">
        <v>292</v>
      </c>
      <c r="F199" s="14" t="s">
        <v>293</v>
      </c>
      <c r="G199" s="14">
        <v>87000</v>
      </c>
      <c r="H199" s="14">
        <v>104</v>
      </c>
      <c r="I199" s="14" t="s">
        <v>3021</v>
      </c>
      <c r="J199" s="14" t="s">
        <v>1532</v>
      </c>
      <c r="K199" s="14" t="s">
        <v>1053</v>
      </c>
      <c r="L199" s="14">
        <v>13718650.129999999</v>
      </c>
      <c r="M199" s="14">
        <v>0</v>
      </c>
      <c r="N199" s="14">
        <v>0</v>
      </c>
      <c r="O199" s="82" t="s">
        <v>3060</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277</v>
      </c>
      <c r="C200" s="14">
        <v>7</v>
      </c>
      <c r="D200" s="14">
        <v>242</v>
      </c>
      <c r="E200" s="14" t="s">
        <v>292</v>
      </c>
      <c r="F200" s="14" t="s">
        <v>293</v>
      </c>
      <c r="G200" s="14">
        <v>87000</v>
      </c>
      <c r="H200" s="14">
        <v>104</v>
      </c>
      <c r="I200" s="14" t="s">
        <v>3021</v>
      </c>
      <c r="J200" s="14" t="s">
        <v>1532</v>
      </c>
      <c r="K200" s="14" t="s">
        <v>1053</v>
      </c>
      <c r="L200" s="14">
        <v>13718650.129999999</v>
      </c>
      <c r="M200" s="14">
        <v>0</v>
      </c>
      <c r="N200" s="14">
        <v>0</v>
      </c>
      <c r="O200" s="82" t="s">
        <v>3060</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277</v>
      </c>
      <c r="C201" s="14">
        <v>7</v>
      </c>
      <c r="D201" s="14">
        <v>242</v>
      </c>
      <c r="E201" s="14" t="s">
        <v>292</v>
      </c>
      <c r="F201" s="14" t="s">
        <v>293</v>
      </c>
      <c r="G201" s="14">
        <v>87000</v>
      </c>
      <c r="H201" s="14">
        <v>104</v>
      </c>
      <c r="I201" s="14" t="s">
        <v>3021</v>
      </c>
      <c r="J201" s="14" t="s">
        <v>1532</v>
      </c>
      <c r="K201" s="14" t="s">
        <v>1053</v>
      </c>
      <c r="L201" s="14">
        <v>13718650.129999999</v>
      </c>
      <c r="M201" s="14">
        <v>0</v>
      </c>
      <c r="N201" s="14">
        <v>0</v>
      </c>
      <c r="O201" s="82" t="s">
        <v>3060</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242</v>
      </c>
      <c r="E202" s="14" t="s">
        <v>292</v>
      </c>
      <c r="F202" s="14" t="s">
        <v>293</v>
      </c>
      <c r="G202" s="14">
        <v>87000</v>
      </c>
      <c r="H202" s="14">
        <v>104</v>
      </c>
      <c r="I202" s="14" t="s">
        <v>3021</v>
      </c>
      <c r="J202" s="14" t="s">
        <v>1532</v>
      </c>
      <c r="K202" s="14" t="s">
        <v>1053</v>
      </c>
      <c r="L202" s="14">
        <v>13718650.129999999</v>
      </c>
      <c r="M202" s="14">
        <v>0</v>
      </c>
      <c r="N202" s="14">
        <v>0</v>
      </c>
      <c r="O202" s="82" t="s">
        <v>3060</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242</v>
      </c>
      <c r="E203" s="14" t="s">
        <v>292</v>
      </c>
      <c r="F203" s="14" t="s">
        <v>293</v>
      </c>
      <c r="G203" s="14">
        <v>87000</v>
      </c>
      <c r="H203" s="14">
        <v>104</v>
      </c>
      <c r="I203" s="14" t="s">
        <v>3021</v>
      </c>
      <c r="J203" s="14" t="s">
        <v>1532</v>
      </c>
      <c r="K203" s="14" t="s">
        <v>1053</v>
      </c>
      <c r="L203" s="14">
        <v>13718650.129999999</v>
      </c>
      <c r="M203" s="14">
        <v>0</v>
      </c>
      <c r="N203" s="14">
        <v>0</v>
      </c>
      <c r="O203" s="82" t="s">
        <v>3060</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242</v>
      </c>
      <c r="E204" s="14" t="s">
        <v>292</v>
      </c>
      <c r="F204" s="14" t="s">
        <v>293</v>
      </c>
      <c r="G204" s="14">
        <v>87000</v>
      </c>
      <c r="H204" s="14">
        <v>104</v>
      </c>
      <c r="I204" s="14" t="s">
        <v>3021</v>
      </c>
      <c r="J204" s="14" t="s">
        <v>1532</v>
      </c>
      <c r="K204" s="14" t="s">
        <v>1053</v>
      </c>
      <c r="L204" s="14">
        <v>13718650.129999999</v>
      </c>
      <c r="M204" s="14">
        <v>0</v>
      </c>
      <c r="N204" s="14">
        <v>0</v>
      </c>
      <c r="O204" s="82" t="s">
        <v>3060</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242</v>
      </c>
      <c r="E205" s="14" t="s">
        <v>292</v>
      </c>
      <c r="F205" s="14" t="s">
        <v>293</v>
      </c>
      <c r="G205" s="14">
        <v>87000</v>
      </c>
      <c r="H205" s="14">
        <v>104</v>
      </c>
      <c r="I205" s="14" t="s">
        <v>3021</v>
      </c>
      <c r="J205" s="14" t="s">
        <v>1532</v>
      </c>
      <c r="K205" s="14" t="s">
        <v>1053</v>
      </c>
      <c r="L205" s="14">
        <v>13718650.129999999</v>
      </c>
      <c r="M205" s="14">
        <v>0</v>
      </c>
      <c r="N205" s="14">
        <v>0</v>
      </c>
      <c r="O205" s="82" t="s">
        <v>3060</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242</v>
      </c>
      <c r="E206" s="14" t="s">
        <v>292</v>
      </c>
      <c r="F206" s="14" t="s">
        <v>293</v>
      </c>
      <c r="G206" s="14">
        <v>87000</v>
      </c>
      <c r="H206" s="14">
        <v>104</v>
      </c>
      <c r="I206" s="14" t="s">
        <v>3021</v>
      </c>
      <c r="J206" s="14" t="s">
        <v>1532</v>
      </c>
      <c r="K206" s="14" t="s">
        <v>1053</v>
      </c>
      <c r="L206" s="14">
        <v>13718650.129999999</v>
      </c>
      <c r="M206" s="14">
        <v>0</v>
      </c>
      <c r="N206" s="14">
        <v>0</v>
      </c>
      <c r="O206" s="82" t="s">
        <v>3060</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277</v>
      </c>
      <c r="C207" s="14">
        <v>7</v>
      </c>
      <c r="D207" s="14">
        <v>242</v>
      </c>
      <c r="E207" s="14" t="s">
        <v>292</v>
      </c>
      <c r="F207" s="14" t="s">
        <v>293</v>
      </c>
      <c r="G207" s="14">
        <v>87000</v>
      </c>
      <c r="H207" s="14">
        <v>104</v>
      </c>
      <c r="I207" s="14" t="s">
        <v>3021</v>
      </c>
      <c r="J207" s="14" t="s">
        <v>1532</v>
      </c>
      <c r="K207" s="14" t="s">
        <v>1053</v>
      </c>
      <c r="L207" s="14">
        <v>13718650.129999999</v>
      </c>
      <c r="M207" s="14">
        <v>0</v>
      </c>
      <c r="N207" s="14">
        <v>0</v>
      </c>
      <c r="O207" s="82" t="s">
        <v>3060</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2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208" spans="2:27" hidden="1" x14ac:dyDescent="0.25">
      <c r="B208" s="14" t="s">
        <v>277</v>
      </c>
      <c r="C208" s="14">
        <v>7</v>
      </c>
      <c r="D208" s="14">
        <v>242</v>
      </c>
      <c r="E208" s="14" t="s">
        <v>292</v>
      </c>
      <c r="F208" s="14" t="s">
        <v>293</v>
      </c>
      <c r="G208" s="14">
        <v>87000</v>
      </c>
      <c r="H208" s="14">
        <v>104</v>
      </c>
      <c r="I208" s="14" t="s">
        <v>3021</v>
      </c>
      <c r="J208" s="14" t="s">
        <v>1532</v>
      </c>
      <c r="K208" s="14" t="s">
        <v>1053</v>
      </c>
      <c r="L208" s="14">
        <v>13718650.129999999</v>
      </c>
      <c r="M208" s="14">
        <v>0</v>
      </c>
      <c r="N208" s="14">
        <v>0</v>
      </c>
      <c r="O208" s="82" t="s">
        <v>3060</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2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209" spans="2:27" hidden="1" x14ac:dyDescent="0.25">
      <c r="B209" s="14" t="s">
        <v>277</v>
      </c>
      <c r="C209" s="14">
        <v>7</v>
      </c>
      <c r="D209" s="14">
        <v>242</v>
      </c>
      <c r="E209" s="14" t="s">
        <v>292</v>
      </c>
      <c r="F209" s="14" t="s">
        <v>293</v>
      </c>
      <c r="G209" s="14">
        <v>87000</v>
      </c>
      <c r="H209" s="14">
        <v>104</v>
      </c>
      <c r="I209" s="14" t="s">
        <v>3021</v>
      </c>
      <c r="J209" s="14" t="s">
        <v>1532</v>
      </c>
      <c r="K209" s="14" t="s">
        <v>1053</v>
      </c>
      <c r="L209" s="14">
        <v>13718650.129999999</v>
      </c>
      <c r="M209" s="14">
        <v>0</v>
      </c>
      <c r="N209" s="14">
        <v>0</v>
      </c>
      <c r="O209" s="82" t="s">
        <v>3060</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277</v>
      </c>
      <c r="C210" s="14">
        <v>7</v>
      </c>
      <c r="D210" s="14">
        <v>242</v>
      </c>
      <c r="E210" s="14" t="s">
        <v>292</v>
      </c>
      <c r="F210" s="14" t="s">
        <v>293</v>
      </c>
      <c r="G210" s="14">
        <v>87000</v>
      </c>
      <c r="H210" s="14">
        <v>104</v>
      </c>
      <c r="I210" s="14" t="s">
        <v>3021</v>
      </c>
      <c r="J210" s="14" t="s">
        <v>1532</v>
      </c>
      <c r="K210" s="14" t="s">
        <v>1053</v>
      </c>
      <c r="L210" s="14">
        <v>13718650.129999999</v>
      </c>
      <c r="M210" s="14">
        <v>0</v>
      </c>
      <c r="N210" s="14">
        <v>0</v>
      </c>
      <c r="O210" s="82" t="s">
        <v>3060</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2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211" spans="2:27" hidden="1" x14ac:dyDescent="0.25">
      <c r="B211" s="14" t="s">
        <v>277</v>
      </c>
      <c r="C211" s="14">
        <v>7</v>
      </c>
      <c r="D211" s="14">
        <v>242</v>
      </c>
      <c r="E211" s="14" t="s">
        <v>292</v>
      </c>
      <c r="F211" s="14" t="s">
        <v>293</v>
      </c>
      <c r="G211" s="14">
        <v>87000</v>
      </c>
      <c r="H211" s="14">
        <v>104</v>
      </c>
      <c r="I211" s="14" t="s">
        <v>3021</v>
      </c>
      <c r="J211" s="14" t="s">
        <v>1532</v>
      </c>
      <c r="K211" s="14" t="s">
        <v>1053</v>
      </c>
      <c r="L211" s="14">
        <v>13718650.129999999</v>
      </c>
      <c r="M211" s="14">
        <v>0</v>
      </c>
      <c r="N211" s="14">
        <v>0</v>
      </c>
      <c r="O211" s="82" t="s">
        <v>3060</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242</v>
      </c>
      <c r="E212" s="14" t="s">
        <v>292</v>
      </c>
      <c r="F212" s="14" t="s">
        <v>293</v>
      </c>
      <c r="G212" s="14">
        <v>87000</v>
      </c>
      <c r="H212" s="14">
        <v>104</v>
      </c>
      <c r="I212" s="14" t="s">
        <v>3021</v>
      </c>
      <c r="J212" s="14" t="s">
        <v>2960</v>
      </c>
      <c r="K212" s="14" t="s">
        <v>2833</v>
      </c>
      <c r="L212" s="14"/>
      <c r="M212" s="14"/>
      <c r="N212" s="14"/>
      <c r="O212" s="82" t="s">
        <v>3060</v>
      </c>
      <c r="P212" s="82" t="s">
        <v>2961</v>
      </c>
      <c r="Q212" s="14"/>
      <c r="R212" s="14"/>
      <c r="S212" s="14" t="s">
        <v>2912</v>
      </c>
      <c r="T212" s="14"/>
      <c r="U212" s="14" t="s">
        <v>2948</v>
      </c>
      <c r="V212" s="14" t="s">
        <v>2952</v>
      </c>
      <c r="W212" s="77" t="s">
        <v>3084</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25">
      <c r="B213" s="14" t="s">
        <v>277</v>
      </c>
      <c r="C213" s="14">
        <v>7</v>
      </c>
      <c r="D213" s="14">
        <v>242</v>
      </c>
      <c r="E213" s="14" t="s">
        <v>292</v>
      </c>
      <c r="F213" s="14" t="s">
        <v>293</v>
      </c>
      <c r="G213" s="14">
        <v>87000</v>
      </c>
      <c r="H213" s="14">
        <v>104</v>
      </c>
      <c r="I213" s="14" t="s">
        <v>3021</v>
      </c>
      <c r="J213" s="14" t="s">
        <v>2960</v>
      </c>
      <c r="K213" s="14" t="s">
        <v>2833</v>
      </c>
      <c r="L213" s="14"/>
      <c r="M213" s="14"/>
      <c r="N213" s="14"/>
      <c r="O213" s="82" t="s">
        <v>3060</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277</v>
      </c>
      <c r="C214" s="14">
        <v>7</v>
      </c>
      <c r="D214" s="14">
        <v>242</v>
      </c>
      <c r="E214" s="14" t="s">
        <v>292</v>
      </c>
      <c r="F214" s="14" t="s">
        <v>293</v>
      </c>
      <c r="G214" s="14">
        <v>87000</v>
      </c>
      <c r="H214" s="14">
        <v>104</v>
      </c>
      <c r="I214" s="14" t="s">
        <v>3021</v>
      </c>
      <c r="J214" s="14" t="s">
        <v>2960</v>
      </c>
      <c r="K214" s="14" t="s">
        <v>2833</v>
      </c>
      <c r="L214" s="14"/>
      <c r="M214" s="14"/>
      <c r="N214" s="14"/>
      <c r="O214" s="82" t="s">
        <v>3060</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2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215" spans="2:27" hidden="1" x14ac:dyDescent="0.25">
      <c r="B215" s="14" t="s">
        <v>277</v>
      </c>
      <c r="C215" s="14">
        <v>7</v>
      </c>
      <c r="D215" s="14">
        <v>242</v>
      </c>
      <c r="E215" s="14" t="s">
        <v>292</v>
      </c>
      <c r="F215" s="14" t="s">
        <v>293</v>
      </c>
      <c r="G215" s="14">
        <v>87000</v>
      </c>
      <c r="H215" s="14">
        <v>104</v>
      </c>
      <c r="I215" s="14" t="s">
        <v>3021</v>
      </c>
      <c r="J215" s="14" t="s">
        <v>2960</v>
      </c>
      <c r="K215" s="14" t="s">
        <v>2833</v>
      </c>
      <c r="L215" s="14"/>
      <c r="M215" s="14"/>
      <c r="N215" s="14"/>
      <c r="O215" s="82" t="s">
        <v>3060</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14090067.129999999</v>
      </c>
      <c r="AA2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14456895.129999999</v>
      </c>
    </row>
    <row r="216" spans="2:27" hidden="1" x14ac:dyDescent="0.25">
      <c r="B216" s="14" t="s">
        <v>277</v>
      </c>
      <c r="C216" s="14">
        <v>7</v>
      </c>
      <c r="D216" s="14">
        <v>242</v>
      </c>
      <c r="E216" s="14" t="s">
        <v>292</v>
      </c>
      <c r="F216" s="14" t="s">
        <v>293</v>
      </c>
      <c r="G216" s="14">
        <v>87000</v>
      </c>
      <c r="H216" s="14">
        <v>104</v>
      </c>
      <c r="I216" s="14" t="s">
        <v>3021</v>
      </c>
      <c r="J216" s="14" t="s">
        <v>2960</v>
      </c>
      <c r="K216" s="14" t="s">
        <v>2833</v>
      </c>
      <c r="L216" s="14"/>
      <c r="M216" s="14"/>
      <c r="N216" s="14"/>
      <c r="O216" s="82" t="s">
        <v>3060</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242</v>
      </c>
      <c r="E217" s="14" t="s">
        <v>292</v>
      </c>
      <c r="F217" s="14" t="s">
        <v>293</v>
      </c>
      <c r="G217" s="14">
        <v>87000</v>
      </c>
      <c r="H217" s="14">
        <v>105</v>
      </c>
      <c r="I217" s="14" t="s">
        <v>3023</v>
      </c>
      <c r="J217" s="14" t="s">
        <v>1532</v>
      </c>
      <c r="K217" s="14" t="s">
        <v>1053</v>
      </c>
      <c r="L217" s="14">
        <v>8063964.0200000005</v>
      </c>
      <c r="M217" s="14">
        <v>0</v>
      </c>
      <c r="N217" s="14">
        <v>0</v>
      </c>
      <c r="O217" s="82" t="s">
        <v>3061</v>
      </c>
      <c r="P217" s="82" t="s">
        <v>2815</v>
      </c>
      <c r="Q217" s="14"/>
      <c r="R217" s="14"/>
      <c r="S217" s="14" t="s">
        <v>2975</v>
      </c>
      <c r="T217" s="14"/>
      <c r="U217" s="14" t="s">
        <v>2911</v>
      </c>
      <c r="V217" s="14" t="s">
        <v>2913</v>
      </c>
      <c r="W217" s="77" t="s">
        <v>3085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242</v>
      </c>
      <c r="E218" s="14" t="s">
        <v>292</v>
      </c>
      <c r="F218" s="14" t="s">
        <v>293</v>
      </c>
      <c r="G218" s="14">
        <v>87000</v>
      </c>
      <c r="H218" s="14">
        <v>105</v>
      </c>
      <c r="I218" s="14" t="s">
        <v>3023</v>
      </c>
      <c r="J218" s="14" t="s">
        <v>1532</v>
      </c>
      <c r="K218" s="14" t="s">
        <v>1053</v>
      </c>
      <c r="L218" s="14">
        <v>8063964.0200000005</v>
      </c>
      <c r="M218" s="14">
        <v>0</v>
      </c>
      <c r="N218" s="14">
        <v>0</v>
      </c>
      <c r="O218" s="82" t="s">
        <v>3061</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25">
      <c r="B219" s="14" t="s">
        <v>277</v>
      </c>
      <c r="C219" s="14">
        <v>7</v>
      </c>
      <c r="D219" s="14">
        <v>242</v>
      </c>
      <c r="E219" s="14" t="s">
        <v>292</v>
      </c>
      <c r="F219" s="14" t="s">
        <v>293</v>
      </c>
      <c r="G219" s="14">
        <v>87000</v>
      </c>
      <c r="H219" s="14">
        <v>105</v>
      </c>
      <c r="I219" s="14" t="s">
        <v>3023</v>
      </c>
      <c r="J219" s="14" t="s">
        <v>1532</v>
      </c>
      <c r="K219" s="14" t="s">
        <v>1053</v>
      </c>
      <c r="L219" s="14">
        <v>8063964.0200000005</v>
      </c>
      <c r="M219" s="14">
        <v>0</v>
      </c>
      <c r="N219" s="14">
        <v>0</v>
      </c>
      <c r="O219" s="82" t="s">
        <v>3061</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277</v>
      </c>
      <c r="C220" s="14">
        <v>7</v>
      </c>
      <c r="D220" s="14">
        <v>242</v>
      </c>
      <c r="E220" s="14" t="s">
        <v>292</v>
      </c>
      <c r="F220" s="14" t="s">
        <v>293</v>
      </c>
      <c r="G220" s="14">
        <v>87000</v>
      </c>
      <c r="H220" s="14">
        <v>105</v>
      </c>
      <c r="I220" s="14" t="s">
        <v>3023</v>
      </c>
      <c r="J220" s="14" t="s">
        <v>1532</v>
      </c>
      <c r="K220" s="14" t="s">
        <v>1053</v>
      </c>
      <c r="L220" s="14">
        <v>8063964.0200000005</v>
      </c>
      <c r="M220" s="14">
        <v>0</v>
      </c>
      <c r="N220" s="14">
        <v>0</v>
      </c>
      <c r="O220" s="82" t="s">
        <v>3061</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8063964.0200000005</v>
      </c>
      <c r="AA2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8063964.0200000005</v>
      </c>
    </row>
    <row r="221" spans="2:27" hidden="1" x14ac:dyDescent="0.25">
      <c r="B221" s="14" t="s">
        <v>277</v>
      </c>
      <c r="C221" s="14">
        <v>7</v>
      </c>
      <c r="D221" s="14">
        <v>242</v>
      </c>
      <c r="E221" s="14" t="s">
        <v>292</v>
      </c>
      <c r="F221" s="14" t="s">
        <v>293</v>
      </c>
      <c r="G221" s="14">
        <v>87000</v>
      </c>
      <c r="H221" s="14">
        <v>105</v>
      </c>
      <c r="I221" s="14" t="s">
        <v>3023</v>
      </c>
      <c r="J221" s="14" t="s">
        <v>1532</v>
      </c>
      <c r="K221" s="14" t="s">
        <v>1053</v>
      </c>
      <c r="L221" s="14">
        <v>8063964.0200000005</v>
      </c>
      <c r="M221" s="14">
        <v>0</v>
      </c>
      <c r="N221" s="14">
        <v>0</v>
      </c>
      <c r="O221" s="82" t="s">
        <v>3061</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277</v>
      </c>
      <c r="C222" s="14">
        <v>7</v>
      </c>
      <c r="D222" s="14">
        <v>242</v>
      </c>
      <c r="E222" s="14" t="s">
        <v>292</v>
      </c>
      <c r="F222" s="14" t="s">
        <v>293</v>
      </c>
      <c r="G222" s="14">
        <v>87000</v>
      </c>
      <c r="H222" s="14">
        <v>105</v>
      </c>
      <c r="I222" s="14" t="s">
        <v>3023</v>
      </c>
      <c r="J222" s="14" t="s">
        <v>1532</v>
      </c>
      <c r="K222" s="14" t="s">
        <v>1053</v>
      </c>
      <c r="L222" s="14">
        <v>8063964.0200000005</v>
      </c>
      <c r="M222" s="14">
        <v>0</v>
      </c>
      <c r="N222" s="14">
        <v>0</v>
      </c>
      <c r="O222" s="82" t="s">
        <v>3061</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-2860</v>
      </c>
      <c r="AA2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-2860</v>
      </c>
    </row>
    <row r="223" spans="2:27" hidden="1" x14ac:dyDescent="0.25">
      <c r="B223" s="14" t="s">
        <v>277</v>
      </c>
      <c r="C223" s="14">
        <v>7</v>
      </c>
      <c r="D223" s="14">
        <v>242</v>
      </c>
      <c r="E223" s="14" t="s">
        <v>292</v>
      </c>
      <c r="F223" s="14" t="s">
        <v>293</v>
      </c>
      <c r="G223" s="14">
        <v>87000</v>
      </c>
      <c r="H223" s="14">
        <v>105</v>
      </c>
      <c r="I223" s="14" t="s">
        <v>3023</v>
      </c>
      <c r="J223" s="14" t="s">
        <v>1532</v>
      </c>
      <c r="K223" s="14" t="s">
        <v>1053</v>
      </c>
      <c r="L223" s="14">
        <v>8063964.0200000005</v>
      </c>
      <c r="M223" s="14">
        <v>0</v>
      </c>
      <c r="N223" s="14">
        <v>0</v>
      </c>
      <c r="O223" s="82" t="s">
        <v>3061</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25">
      <c r="B224" s="14" t="s">
        <v>277</v>
      </c>
      <c r="C224" s="14">
        <v>7</v>
      </c>
      <c r="D224" s="14">
        <v>242</v>
      </c>
      <c r="E224" s="14" t="s">
        <v>292</v>
      </c>
      <c r="F224" s="14" t="s">
        <v>293</v>
      </c>
      <c r="G224" s="14">
        <v>87000</v>
      </c>
      <c r="H224" s="14">
        <v>105</v>
      </c>
      <c r="I224" s="14" t="s">
        <v>3023</v>
      </c>
      <c r="J224" s="14" t="s">
        <v>1532</v>
      </c>
      <c r="K224" s="14" t="s">
        <v>1053</v>
      </c>
      <c r="L224" s="14">
        <v>8063964.0200000005</v>
      </c>
      <c r="M224" s="14">
        <v>0</v>
      </c>
      <c r="N224" s="14">
        <v>0</v>
      </c>
      <c r="O224" s="82" t="s">
        <v>3061</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17692</v>
      </c>
    </row>
    <row r="225" spans="2:27" hidden="1" x14ac:dyDescent="0.25">
      <c r="B225" s="14" t="s">
        <v>277</v>
      </c>
      <c r="C225" s="14">
        <v>7</v>
      </c>
      <c r="D225" s="14">
        <v>242</v>
      </c>
      <c r="E225" s="14" t="s">
        <v>292</v>
      </c>
      <c r="F225" s="14" t="s">
        <v>293</v>
      </c>
      <c r="G225" s="14">
        <v>87000</v>
      </c>
      <c r="H225" s="14">
        <v>105</v>
      </c>
      <c r="I225" s="14" t="s">
        <v>3023</v>
      </c>
      <c r="J225" s="14" t="s">
        <v>1532</v>
      </c>
      <c r="K225" s="14" t="s">
        <v>1053</v>
      </c>
      <c r="L225" s="14">
        <v>8063964.0200000005</v>
      </c>
      <c r="M225" s="14">
        <v>0</v>
      </c>
      <c r="N225" s="14">
        <v>0</v>
      </c>
      <c r="O225" s="82" t="s">
        <v>3061</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277</v>
      </c>
      <c r="C226" s="14">
        <v>7</v>
      </c>
      <c r="D226" s="14">
        <v>242</v>
      </c>
      <c r="E226" s="14" t="s">
        <v>292</v>
      </c>
      <c r="F226" s="14" t="s">
        <v>293</v>
      </c>
      <c r="G226" s="14">
        <v>87000</v>
      </c>
      <c r="H226" s="14">
        <v>105</v>
      </c>
      <c r="I226" s="14" t="s">
        <v>3023</v>
      </c>
      <c r="J226" s="14" t="s">
        <v>1532</v>
      </c>
      <c r="K226" s="14" t="s">
        <v>1053</v>
      </c>
      <c r="L226" s="14">
        <v>8063964.0200000005</v>
      </c>
      <c r="M226" s="14">
        <v>0</v>
      </c>
      <c r="N226" s="14">
        <v>0</v>
      </c>
      <c r="O226" s="82" t="s">
        <v>3061</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70723</v>
      </c>
      <c r="AA2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242</v>
      </c>
      <c r="E227" s="14" t="s">
        <v>292</v>
      </c>
      <c r="F227" s="14" t="s">
        <v>293</v>
      </c>
      <c r="G227" s="14">
        <v>87000</v>
      </c>
      <c r="H227" s="14">
        <v>105</v>
      </c>
      <c r="I227" s="14" t="s">
        <v>3023</v>
      </c>
      <c r="J227" s="14" t="s">
        <v>1532</v>
      </c>
      <c r="K227" s="14" t="s">
        <v>1053</v>
      </c>
      <c r="L227" s="14">
        <v>8063964.0200000005</v>
      </c>
      <c r="M227" s="14">
        <v>0</v>
      </c>
      <c r="N227" s="14">
        <v>0</v>
      </c>
      <c r="O227" s="82" t="s">
        <v>3061</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242</v>
      </c>
      <c r="E228" s="14" t="s">
        <v>292</v>
      </c>
      <c r="F228" s="14" t="s">
        <v>293</v>
      </c>
      <c r="G228" s="14">
        <v>87000</v>
      </c>
      <c r="H228" s="14">
        <v>105</v>
      </c>
      <c r="I228" s="14" t="s">
        <v>3023</v>
      </c>
      <c r="J228" s="14" t="s">
        <v>1532</v>
      </c>
      <c r="K228" s="14" t="s">
        <v>1053</v>
      </c>
      <c r="L228" s="14">
        <v>8063964.0200000005</v>
      </c>
      <c r="M228" s="14">
        <v>0</v>
      </c>
      <c r="N228" s="14">
        <v>0</v>
      </c>
      <c r="O228" s="82" t="s">
        <v>3061</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242</v>
      </c>
      <c r="E229" s="14" t="s">
        <v>292</v>
      </c>
      <c r="F229" s="14" t="s">
        <v>293</v>
      </c>
      <c r="G229" s="14">
        <v>87000</v>
      </c>
      <c r="H229" s="14">
        <v>105</v>
      </c>
      <c r="I229" s="14" t="s">
        <v>3023</v>
      </c>
      <c r="J229" s="14" t="s">
        <v>1532</v>
      </c>
      <c r="K229" s="14" t="s">
        <v>1053</v>
      </c>
      <c r="L229" s="14">
        <v>8063964.0200000005</v>
      </c>
      <c r="M229" s="14">
        <v>0</v>
      </c>
      <c r="N229" s="14">
        <v>0</v>
      </c>
      <c r="O229" s="82" t="s">
        <v>3061</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242</v>
      </c>
      <c r="E230" s="14" t="s">
        <v>292</v>
      </c>
      <c r="F230" s="14" t="s">
        <v>293</v>
      </c>
      <c r="G230" s="14">
        <v>87000</v>
      </c>
      <c r="H230" s="14">
        <v>105</v>
      </c>
      <c r="I230" s="14" t="s">
        <v>3023</v>
      </c>
      <c r="J230" s="14" t="s">
        <v>1532</v>
      </c>
      <c r="K230" s="14" t="s">
        <v>1053</v>
      </c>
      <c r="L230" s="14">
        <v>8063964.0200000005</v>
      </c>
      <c r="M230" s="14">
        <v>0</v>
      </c>
      <c r="N230" s="14">
        <v>0</v>
      </c>
      <c r="O230" s="82" t="s">
        <v>3061</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124032</v>
      </c>
      <c r="AA2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277175</v>
      </c>
    </row>
    <row r="231" spans="2:27" hidden="1" x14ac:dyDescent="0.25">
      <c r="B231" s="14" t="s">
        <v>277</v>
      </c>
      <c r="C231" s="14">
        <v>7</v>
      </c>
      <c r="D231" s="14">
        <v>242</v>
      </c>
      <c r="E231" s="14" t="s">
        <v>292</v>
      </c>
      <c r="F231" s="14" t="s">
        <v>293</v>
      </c>
      <c r="G231" s="14">
        <v>87000</v>
      </c>
      <c r="H231" s="14">
        <v>105</v>
      </c>
      <c r="I231" s="14" t="s">
        <v>3023</v>
      </c>
      <c r="J231" s="14" t="s">
        <v>1532</v>
      </c>
      <c r="K231" s="14" t="s">
        <v>1053</v>
      </c>
      <c r="L231" s="14">
        <v>8063964.0200000005</v>
      </c>
      <c r="M231" s="14">
        <v>0</v>
      </c>
      <c r="N231" s="14">
        <v>0</v>
      </c>
      <c r="O231" s="82" t="s">
        <v>3061</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242</v>
      </c>
      <c r="E232" s="14" t="s">
        <v>292</v>
      </c>
      <c r="F232" s="14" t="s">
        <v>293</v>
      </c>
      <c r="G232" s="14">
        <v>87000</v>
      </c>
      <c r="H232" s="14">
        <v>105</v>
      </c>
      <c r="I232" s="14" t="s">
        <v>3023</v>
      </c>
      <c r="J232" s="14" t="s">
        <v>1532</v>
      </c>
      <c r="K232" s="14" t="s">
        <v>1053</v>
      </c>
      <c r="L232" s="14">
        <v>8063964.0200000005</v>
      </c>
      <c r="M232" s="14">
        <v>0</v>
      </c>
      <c r="N232" s="14">
        <v>0</v>
      </c>
      <c r="O232" s="82" t="s">
        <v>3061</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242</v>
      </c>
      <c r="E233" s="14" t="s">
        <v>292</v>
      </c>
      <c r="F233" s="14" t="s">
        <v>293</v>
      </c>
      <c r="G233" s="14">
        <v>87000</v>
      </c>
      <c r="H233" s="14">
        <v>105</v>
      </c>
      <c r="I233" s="14" t="s">
        <v>3023</v>
      </c>
      <c r="J233" s="14" t="s">
        <v>1532</v>
      </c>
      <c r="K233" s="14" t="s">
        <v>1053</v>
      </c>
      <c r="L233" s="14">
        <v>8063964.0200000005</v>
      </c>
      <c r="M233" s="14">
        <v>0</v>
      </c>
      <c r="N233" s="14">
        <v>0</v>
      </c>
      <c r="O233" s="82" t="s">
        <v>3061</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34" spans="2:27" hidden="1" x14ac:dyDescent="0.25">
      <c r="B234" s="14" t="s">
        <v>277</v>
      </c>
      <c r="C234" s="14">
        <v>7</v>
      </c>
      <c r="D234" s="14">
        <v>242</v>
      </c>
      <c r="E234" s="14" t="s">
        <v>292</v>
      </c>
      <c r="F234" s="14" t="s">
        <v>293</v>
      </c>
      <c r="G234" s="14">
        <v>87000</v>
      </c>
      <c r="H234" s="14">
        <v>105</v>
      </c>
      <c r="I234" s="14" t="s">
        <v>3023</v>
      </c>
      <c r="J234" s="14" t="s">
        <v>1532</v>
      </c>
      <c r="K234" s="14" t="s">
        <v>1053</v>
      </c>
      <c r="L234" s="14">
        <v>8063964.0200000005</v>
      </c>
      <c r="M234" s="14">
        <v>0</v>
      </c>
      <c r="N234" s="14">
        <v>0</v>
      </c>
      <c r="O234" s="82" t="s">
        <v>3061</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277</v>
      </c>
      <c r="C235" s="14">
        <v>7</v>
      </c>
      <c r="D235" s="14">
        <v>242</v>
      </c>
      <c r="E235" s="14" t="s">
        <v>292</v>
      </c>
      <c r="F235" s="14" t="s">
        <v>293</v>
      </c>
      <c r="G235" s="14">
        <v>87000</v>
      </c>
      <c r="H235" s="14">
        <v>105</v>
      </c>
      <c r="I235" s="14" t="s">
        <v>3023</v>
      </c>
      <c r="J235" s="14" t="s">
        <v>1532</v>
      </c>
      <c r="K235" s="14" t="s">
        <v>1053</v>
      </c>
      <c r="L235" s="14">
        <v>8063964.0200000005</v>
      </c>
      <c r="M235" s="14">
        <v>0</v>
      </c>
      <c r="N235" s="14">
        <v>0</v>
      </c>
      <c r="O235" s="82" t="s">
        <v>3061</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242</v>
      </c>
      <c r="E236" s="14" t="s">
        <v>292</v>
      </c>
      <c r="F236" s="14" t="s">
        <v>293</v>
      </c>
      <c r="G236" s="14">
        <v>87000</v>
      </c>
      <c r="H236" s="14">
        <v>105</v>
      </c>
      <c r="I236" s="14" t="s">
        <v>3023</v>
      </c>
      <c r="J236" s="14" t="s">
        <v>1532</v>
      </c>
      <c r="K236" s="14" t="s">
        <v>1053</v>
      </c>
      <c r="L236" s="14">
        <v>8063964.0200000005</v>
      </c>
      <c r="M236" s="14">
        <v>0</v>
      </c>
      <c r="N236" s="14">
        <v>0</v>
      </c>
      <c r="O236" s="82" t="s">
        <v>3061</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37" spans="2:27" hidden="1" x14ac:dyDescent="0.25">
      <c r="B237" s="14" t="s">
        <v>277</v>
      </c>
      <c r="C237" s="14">
        <v>7</v>
      </c>
      <c r="D237" s="14">
        <v>242</v>
      </c>
      <c r="E237" s="14" t="s">
        <v>292</v>
      </c>
      <c r="F237" s="14" t="s">
        <v>293</v>
      </c>
      <c r="G237" s="14">
        <v>87000</v>
      </c>
      <c r="H237" s="14">
        <v>105</v>
      </c>
      <c r="I237" s="14" t="s">
        <v>3023</v>
      </c>
      <c r="J237" s="14" t="s">
        <v>1532</v>
      </c>
      <c r="K237" s="14" t="s">
        <v>1053</v>
      </c>
      <c r="L237" s="14">
        <v>8063964.0200000005</v>
      </c>
      <c r="M237" s="14">
        <v>0</v>
      </c>
      <c r="N237" s="14">
        <v>0</v>
      </c>
      <c r="O237" s="82" t="s">
        <v>3061</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277</v>
      </c>
      <c r="C238" s="14">
        <v>7</v>
      </c>
      <c r="D238" s="14">
        <v>242</v>
      </c>
      <c r="E238" s="14" t="s">
        <v>292</v>
      </c>
      <c r="F238" s="14" t="s">
        <v>293</v>
      </c>
      <c r="G238" s="14">
        <v>87000</v>
      </c>
      <c r="H238" s="14">
        <v>105</v>
      </c>
      <c r="I238" s="14" t="s">
        <v>3023</v>
      </c>
      <c r="J238" s="14" t="s">
        <v>1532</v>
      </c>
      <c r="K238" s="14" t="s">
        <v>1053</v>
      </c>
      <c r="L238" s="14">
        <v>8063964.0200000005</v>
      </c>
      <c r="M238" s="14">
        <v>0</v>
      </c>
      <c r="N238" s="14">
        <v>0</v>
      </c>
      <c r="O238" s="82" t="s">
        <v>3061</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25">
      <c r="B239" s="14" t="s">
        <v>277</v>
      </c>
      <c r="C239" s="14">
        <v>7</v>
      </c>
      <c r="D239" s="14">
        <v>242</v>
      </c>
      <c r="E239" s="14" t="s">
        <v>292</v>
      </c>
      <c r="F239" s="14" t="s">
        <v>293</v>
      </c>
      <c r="G239" s="14">
        <v>87000</v>
      </c>
      <c r="H239" s="14">
        <v>105</v>
      </c>
      <c r="I239" s="14" t="s">
        <v>3023</v>
      </c>
      <c r="J239" s="14" t="s">
        <v>1532</v>
      </c>
      <c r="K239" s="14" t="s">
        <v>1053</v>
      </c>
      <c r="L239" s="14">
        <v>8063964.0200000005</v>
      </c>
      <c r="M239" s="14">
        <v>0</v>
      </c>
      <c r="N239" s="14">
        <v>0</v>
      </c>
      <c r="O239" s="82" t="s">
        <v>3061</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25">
      <c r="B240" s="14" t="s">
        <v>277</v>
      </c>
      <c r="C240" s="14">
        <v>7</v>
      </c>
      <c r="D240" s="14">
        <v>242</v>
      </c>
      <c r="E240" s="14" t="s">
        <v>292</v>
      </c>
      <c r="F240" s="14" t="s">
        <v>293</v>
      </c>
      <c r="G240" s="14">
        <v>87000</v>
      </c>
      <c r="H240" s="14">
        <v>105</v>
      </c>
      <c r="I240" s="14" t="s">
        <v>3023</v>
      </c>
      <c r="J240" s="14" t="s">
        <v>1532</v>
      </c>
      <c r="K240" s="14" t="s">
        <v>1053</v>
      </c>
      <c r="L240" s="14">
        <v>8063964.0200000005</v>
      </c>
      <c r="M240" s="14">
        <v>0</v>
      </c>
      <c r="N240" s="14">
        <v>0</v>
      </c>
      <c r="O240" s="82" t="s">
        <v>3061</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242</v>
      </c>
      <c r="E241" s="14" t="s">
        <v>292</v>
      </c>
      <c r="F241" s="14" t="s">
        <v>293</v>
      </c>
      <c r="G241" s="14">
        <v>87000</v>
      </c>
      <c r="H241" s="14">
        <v>105</v>
      </c>
      <c r="I241" s="14" t="s">
        <v>3023</v>
      </c>
      <c r="J241" s="14" t="s">
        <v>1532</v>
      </c>
      <c r="K241" s="14" t="s">
        <v>1053</v>
      </c>
      <c r="L241" s="14">
        <v>8063964.0200000005</v>
      </c>
      <c r="M241" s="14">
        <v>0</v>
      </c>
      <c r="N241" s="14">
        <v>0</v>
      </c>
      <c r="O241" s="82" t="s">
        <v>3061</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25">
      <c r="B242" s="14" t="s">
        <v>277</v>
      </c>
      <c r="C242" s="14">
        <v>7</v>
      </c>
      <c r="D242" s="14">
        <v>242</v>
      </c>
      <c r="E242" s="14" t="s">
        <v>292</v>
      </c>
      <c r="F242" s="14" t="s">
        <v>293</v>
      </c>
      <c r="G242" s="14">
        <v>87000</v>
      </c>
      <c r="H242" s="14">
        <v>105</v>
      </c>
      <c r="I242" s="14" t="s">
        <v>3023</v>
      </c>
      <c r="J242" s="14" t="s">
        <v>1532</v>
      </c>
      <c r="K242" s="14" t="s">
        <v>1053</v>
      </c>
      <c r="L242" s="14">
        <v>8063964.0200000005</v>
      </c>
      <c r="M242" s="14">
        <v>0</v>
      </c>
      <c r="N242" s="14">
        <v>0</v>
      </c>
      <c r="O242" s="82" t="s">
        <v>3061</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25">
      <c r="B243" s="14" t="s">
        <v>277</v>
      </c>
      <c r="C243" s="14">
        <v>7</v>
      </c>
      <c r="D243" s="14">
        <v>242</v>
      </c>
      <c r="E243" s="14" t="s">
        <v>292</v>
      </c>
      <c r="F243" s="14" t="s">
        <v>293</v>
      </c>
      <c r="G243" s="14">
        <v>87000</v>
      </c>
      <c r="H243" s="14">
        <v>105</v>
      </c>
      <c r="I243" s="14" t="s">
        <v>3023</v>
      </c>
      <c r="J243" s="14" t="s">
        <v>1532</v>
      </c>
      <c r="K243" s="14" t="s">
        <v>1053</v>
      </c>
      <c r="L243" s="14">
        <v>8063964.0200000005</v>
      </c>
      <c r="M243" s="14">
        <v>0</v>
      </c>
      <c r="N243" s="14">
        <v>0</v>
      </c>
      <c r="O243" s="82" t="s">
        <v>3061</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277</v>
      </c>
      <c r="C244" s="14">
        <v>7</v>
      </c>
      <c r="D244" s="14">
        <v>242</v>
      </c>
      <c r="E244" s="14" t="s">
        <v>292</v>
      </c>
      <c r="F244" s="14" t="s">
        <v>293</v>
      </c>
      <c r="G244" s="14">
        <v>87000</v>
      </c>
      <c r="H244" s="14">
        <v>105</v>
      </c>
      <c r="I244" s="14" t="s">
        <v>3023</v>
      </c>
      <c r="J244" s="14" t="s">
        <v>1532</v>
      </c>
      <c r="K244" s="14" t="s">
        <v>1053</v>
      </c>
      <c r="L244" s="14">
        <v>8063964.0200000005</v>
      </c>
      <c r="M244" s="14">
        <v>0</v>
      </c>
      <c r="N244" s="14">
        <v>0</v>
      </c>
      <c r="O244" s="82" t="s">
        <v>3061</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242</v>
      </c>
      <c r="E245" s="14" t="s">
        <v>292</v>
      </c>
      <c r="F245" s="14" t="s">
        <v>293</v>
      </c>
      <c r="G245" s="14">
        <v>87000</v>
      </c>
      <c r="H245" s="14">
        <v>105</v>
      </c>
      <c r="I245" s="14" t="s">
        <v>3023</v>
      </c>
      <c r="J245" s="14" t="s">
        <v>1532</v>
      </c>
      <c r="K245" s="14" t="s">
        <v>1053</v>
      </c>
      <c r="L245" s="14">
        <v>8063964.0200000005</v>
      </c>
      <c r="M245" s="14">
        <v>0</v>
      </c>
      <c r="N245" s="14">
        <v>0</v>
      </c>
      <c r="O245" s="82" t="s">
        <v>3061</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242</v>
      </c>
      <c r="E246" s="14" t="s">
        <v>292</v>
      </c>
      <c r="F246" s="14" t="s">
        <v>293</v>
      </c>
      <c r="G246" s="14">
        <v>87000</v>
      </c>
      <c r="H246" s="14">
        <v>105</v>
      </c>
      <c r="I246" s="14" t="s">
        <v>3023</v>
      </c>
      <c r="J246" s="14" t="s">
        <v>1532</v>
      </c>
      <c r="K246" s="14" t="s">
        <v>1053</v>
      </c>
      <c r="L246" s="14">
        <v>8063964.0200000005</v>
      </c>
      <c r="M246" s="14">
        <v>0</v>
      </c>
      <c r="N246" s="14">
        <v>0</v>
      </c>
      <c r="O246" s="82" t="s">
        <v>3061</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242</v>
      </c>
      <c r="E247" s="14" t="s">
        <v>292</v>
      </c>
      <c r="F247" s="14" t="s">
        <v>293</v>
      </c>
      <c r="G247" s="14">
        <v>87000</v>
      </c>
      <c r="H247" s="14">
        <v>105</v>
      </c>
      <c r="I247" s="14" t="s">
        <v>3023</v>
      </c>
      <c r="J247" s="14" t="s">
        <v>1532</v>
      </c>
      <c r="K247" s="14" t="s">
        <v>1053</v>
      </c>
      <c r="L247" s="14">
        <v>8063964.0200000005</v>
      </c>
      <c r="M247" s="14">
        <v>0</v>
      </c>
      <c r="N247" s="14">
        <v>0</v>
      </c>
      <c r="O247" s="82" t="s">
        <v>3061</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242</v>
      </c>
      <c r="E248" s="14" t="s">
        <v>292</v>
      </c>
      <c r="F248" s="14" t="s">
        <v>293</v>
      </c>
      <c r="G248" s="14">
        <v>87000</v>
      </c>
      <c r="H248" s="14">
        <v>105</v>
      </c>
      <c r="I248" s="14" t="s">
        <v>3023</v>
      </c>
      <c r="J248" s="14" t="s">
        <v>1532</v>
      </c>
      <c r="K248" s="14" t="s">
        <v>1053</v>
      </c>
      <c r="L248" s="14">
        <v>8063964.0200000005</v>
      </c>
      <c r="M248" s="14">
        <v>0</v>
      </c>
      <c r="N248" s="14">
        <v>0</v>
      </c>
      <c r="O248" s="82" t="s">
        <v>3061</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242</v>
      </c>
      <c r="E249" s="14" t="s">
        <v>292</v>
      </c>
      <c r="F249" s="14" t="s">
        <v>293</v>
      </c>
      <c r="G249" s="14">
        <v>87000</v>
      </c>
      <c r="H249" s="14">
        <v>105</v>
      </c>
      <c r="I249" s="14" t="s">
        <v>3023</v>
      </c>
      <c r="J249" s="14" t="s">
        <v>1532</v>
      </c>
      <c r="K249" s="14" t="s">
        <v>1053</v>
      </c>
      <c r="L249" s="14">
        <v>8063964.0200000005</v>
      </c>
      <c r="M249" s="14">
        <v>0</v>
      </c>
      <c r="N249" s="14">
        <v>0</v>
      </c>
      <c r="O249" s="82" t="s">
        <v>3061</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277</v>
      </c>
      <c r="C250" s="14">
        <v>7</v>
      </c>
      <c r="D250" s="14">
        <v>242</v>
      </c>
      <c r="E250" s="14" t="s">
        <v>292</v>
      </c>
      <c r="F250" s="14" t="s">
        <v>293</v>
      </c>
      <c r="G250" s="14">
        <v>87000</v>
      </c>
      <c r="H250" s="14">
        <v>105</v>
      </c>
      <c r="I250" s="14" t="s">
        <v>3023</v>
      </c>
      <c r="J250" s="14" t="s">
        <v>1532</v>
      </c>
      <c r="K250" s="14" t="s">
        <v>1053</v>
      </c>
      <c r="L250" s="14">
        <v>8063964.0200000005</v>
      </c>
      <c r="M250" s="14">
        <v>0</v>
      </c>
      <c r="N250" s="14">
        <v>0</v>
      </c>
      <c r="O250" s="82" t="s">
        <v>3061</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51" spans="2:27" hidden="1" x14ac:dyDescent="0.25">
      <c r="B251" s="14" t="s">
        <v>277</v>
      </c>
      <c r="C251" s="14">
        <v>7</v>
      </c>
      <c r="D251" s="14">
        <v>242</v>
      </c>
      <c r="E251" s="14" t="s">
        <v>292</v>
      </c>
      <c r="F251" s="14" t="s">
        <v>293</v>
      </c>
      <c r="G251" s="14">
        <v>87000</v>
      </c>
      <c r="H251" s="14">
        <v>105</v>
      </c>
      <c r="I251" s="14" t="s">
        <v>3023</v>
      </c>
      <c r="J251" s="14" t="s">
        <v>1532</v>
      </c>
      <c r="K251" s="14" t="s">
        <v>1053</v>
      </c>
      <c r="L251" s="14">
        <v>8063964.0200000005</v>
      </c>
      <c r="M251" s="14">
        <v>0</v>
      </c>
      <c r="N251" s="14">
        <v>0</v>
      </c>
      <c r="O251" s="82" t="s">
        <v>3061</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52" spans="2:27" hidden="1" x14ac:dyDescent="0.25">
      <c r="B252" s="14" t="s">
        <v>277</v>
      </c>
      <c r="C252" s="14">
        <v>7</v>
      </c>
      <c r="D252" s="14">
        <v>242</v>
      </c>
      <c r="E252" s="14" t="s">
        <v>292</v>
      </c>
      <c r="F252" s="14" t="s">
        <v>293</v>
      </c>
      <c r="G252" s="14">
        <v>87000</v>
      </c>
      <c r="H252" s="14">
        <v>105</v>
      </c>
      <c r="I252" s="14" t="s">
        <v>3023</v>
      </c>
      <c r="J252" s="14" t="s">
        <v>1532</v>
      </c>
      <c r="K252" s="14" t="s">
        <v>1053</v>
      </c>
      <c r="L252" s="14">
        <v>8063964.0200000005</v>
      </c>
      <c r="M252" s="14">
        <v>0</v>
      </c>
      <c r="N252" s="14">
        <v>0</v>
      </c>
      <c r="O252" s="82" t="s">
        <v>3061</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277</v>
      </c>
      <c r="C253" s="14">
        <v>7</v>
      </c>
      <c r="D253" s="14">
        <v>242</v>
      </c>
      <c r="E253" s="14" t="s">
        <v>292</v>
      </c>
      <c r="F253" s="14" t="s">
        <v>293</v>
      </c>
      <c r="G253" s="14">
        <v>87000</v>
      </c>
      <c r="H253" s="14">
        <v>105</v>
      </c>
      <c r="I253" s="14" t="s">
        <v>3023</v>
      </c>
      <c r="J253" s="14" t="s">
        <v>1532</v>
      </c>
      <c r="K253" s="14" t="s">
        <v>1053</v>
      </c>
      <c r="L253" s="14">
        <v>8063964.0200000005</v>
      </c>
      <c r="M253" s="14">
        <v>0</v>
      </c>
      <c r="N253" s="14">
        <v>0</v>
      </c>
      <c r="O253" s="82" t="s">
        <v>3061</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54" spans="2:27" hidden="1" x14ac:dyDescent="0.25">
      <c r="B254" s="14" t="s">
        <v>277</v>
      </c>
      <c r="C254" s="14">
        <v>7</v>
      </c>
      <c r="D254" s="14">
        <v>242</v>
      </c>
      <c r="E254" s="14" t="s">
        <v>292</v>
      </c>
      <c r="F254" s="14" t="s">
        <v>293</v>
      </c>
      <c r="G254" s="14">
        <v>87000</v>
      </c>
      <c r="H254" s="14">
        <v>105</v>
      </c>
      <c r="I254" s="14" t="s">
        <v>3023</v>
      </c>
      <c r="J254" s="14" t="s">
        <v>1532</v>
      </c>
      <c r="K254" s="14" t="s">
        <v>1053</v>
      </c>
      <c r="L254" s="14">
        <v>8063964.0200000005</v>
      </c>
      <c r="M254" s="14">
        <v>0</v>
      </c>
      <c r="N254" s="14">
        <v>0</v>
      </c>
      <c r="O254" s="82" t="s">
        <v>3061</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242</v>
      </c>
      <c r="E255" s="14" t="s">
        <v>292</v>
      </c>
      <c r="F255" s="14" t="s">
        <v>293</v>
      </c>
      <c r="G255" s="14">
        <v>87000</v>
      </c>
      <c r="H255" s="14">
        <v>105</v>
      </c>
      <c r="I255" s="14" t="s">
        <v>3023</v>
      </c>
      <c r="J255" s="14" t="s">
        <v>2960</v>
      </c>
      <c r="K255" s="14" t="s">
        <v>2833</v>
      </c>
      <c r="L255" s="14"/>
      <c r="M255" s="14"/>
      <c r="N255" s="14"/>
      <c r="O255" s="82" t="s">
        <v>3061</v>
      </c>
      <c r="P255" s="82" t="s">
        <v>2961</v>
      </c>
      <c r="Q255" s="14"/>
      <c r="R255" s="14"/>
      <c r="S255" s="14" t="s">
        <v>2912</v>
      </c>
      <c r="T255" s="14"/>
      <c r="U255" s="14" t="s">
        <v>2948</v>
      </c>
      <c r="V255" s="14" t="s">
        <v>2952</v>
      </c>
      <c r="W255" s="77" t="s">
        <v>3086</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25">
      <c r="B256" s="14" t="s">
        <v>277</v>
      </c>
      <c r="C256" s="14">
        <v>7</v>
      </c>
      <c r="D256" s="14">
        <v>242</v>
      </c>
      <c r="E256" s="14" t="s">
        <v>292</v>
      </c>
      <c r="F256" s="14" t="s">
        <v>293</v>
      </c>
      <c r="G256" s="14">
        <v>87000</v>
      </c>
      <c r="H256" s="14">
        <v>105</v>
      </c>
      <c r="I256" s="14" t="s">
        <v>3023</v>
      </c>
      <c r="J256" s="14" t="s">
        <v>2960</v>
      </c>
      <c r="K256" s="14" t="s">
        <v>2833</v>
      </c>
      <c r="L256" s="14"/>
      <c r="M256" s="14"/>
      <c r="N256" s="14"/>
      <c r="O256" s="82" t="s">
        <v>3061</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25">
      <c r="B257" s="14" t="s">
        <v>277</v>
      </c>
      <c r="C257" s="14">
        <v>7</v>
      </c>
      <c r="D257" s="14">
        <v>242</v>
      </c>
      <c r="E257" s="14" t="s">
        <v>292</v>
      </c>
      <c r="F257" s="14" t="s">
        <v>293</v>
      </c>
      <c r="G257" s="14">
        <v>87000</v>
      </c>
      <c r="H257" s="14">
        <v>105</v>
      </c>
      <c r="I257" s="14" t="s">
        <v>3023</v>
      </c>
      <c r="J257" s="14" t="s">
        <v>2960</v>
      </c>
      <c r="K257" s="14" t="s">
        <v>2833</v>
      </c>
      <c r="L257" s="14"/>
      <c r="M257" s="14"/>
      <c r="N257" s="14"/>
      <c r="O257" s="82" t="s">
        <v>3061</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58" spans="2:27" hidden="1" x14ac:dyDescent="0.25">
      <c r="B258" s="14" t="s">
        <v>277</v>
      </c>
      <c r="C258" s="14">
        <v>7</v>
      </c>
      <c r="D258" s="14">
        <v>242</v>
      </c>
      <c r="E258" s="14" t="s">
        <v>292</v>
      </c>
      <c r="F258" s="14" t="s">
        <v>293</v>
      </c>
      <c r="G258" s="14">
        <v>87000</v>
      </c>
      <c r="H258" s="14">
        <v>105</v>
      </c>
      <c r="I258" s="14" t="s">
        <v>3023</v>
      </c>
      <c r="J258" s="14" t="s">
        <v>2960</v>
      </c>
      <c r="K258" s="14" t="s">
        <v>2833</v>
      </c>
      <c r="L258" s="14"/>
      <c r="M258" s="14"/>
      <c r="N258" s="14"/>
      <c r="O258" s="82" t="s">
        <v>3061</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8255859.0200000005</v>
      </c>
      <c r="AA2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8355971.0200000005</v>
      </c>
    </row>
    <row r="259" spans="2:27" hidden="1" x14ac:dyDescent="0.25">
      <c r="B259" s="14" t="s">
        <v>277</v>
      </c>
      <c r="C259" s="14">
        <v>7</v>
      </c>
      <c r="D259" s="14">
        <v>242</v>
      </c>
      <c r="E259" s="14" t="s">
        <v>292</v>
      </c>
      <c r="F259" s="14" t="s">
        <v>293</v>
      </c>
      <c r="G259" s="14">
        <v>87000</v>
      </c>
      <c r="H259" s="14">
        <v>105</v>
      </c>
      <c r="I259" s="14" t="s">
        <v>3023</v>
      </c>
      <c r="J259" s="14" t="s">
        <v>2960</v>
      </c>
      <c r="K259" s="14" t="s">
        <v>2833</v>
      </c>
      <c r="L259" s="14"/>
      <c r="M259" s="14"/>
      <c r="N259" s="14"/>
      <c r="O259" s="82" t="s">
        <v>3061</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242</v>
      </c>
      <c r="E260" s="14" t="s">
        <v>292</v>
      </c>
      <c r="F260" s="14" t="s">
        <v>293</v>
      </c>
      <c r="G260" s="14">
        <v>87000</v>
      </c>
      <c r="H260" s="14">
        <v>106</v>
      </c>
      <c r="I260" s="14" t="s">
        <v>3025</v>
      </c>
      <c r="J260" s="14" t="s">
        <v>1532</v>
      </c>
      <c r="K260" s="14" t="s">
        <v>1053</v>
      </c>
      <c r="L260" s="14">
        <v>11881983.940000001</v>
      </c>
      <c r="M260" s="14">
        <v>0</v>
      </c>
      <c r="N260" s="14">
        <v>0</v>
      </c>
      <c r="O260" s="82" t="s">
        <v>3062</v>
      </c>
      <c r="P260" s="82" t="s">
        <v>2815</v>
      </c>
      <c r="Q260" s="14"/>
      <c r="R260" s="14"/>
      <c r="S260" s="14" t="s">
        <v>2975</v>
      </c>
      <c r="T260" s="14"/>
      <c r="U260" s="14" t="s">
        <v>2911</v>
      </c>
      <c r="V260" s="14" t="s">
        <v>2913</v>
      </c>
      <c r="W260" s="77" t="s">
        <v>3087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242</v>
      </c>
      <c r="E261" s="14" t="s">
        <v>292</v>
      </c>
      <c r="F261" s="14" t="s">
        <v>293</v>
      </c>
      <c r="G261" s="14">
        <v>87000</v>
      </c>
      <c r="H261" s="14">
        <v>106</v>
      </c>
      <c r="I261" s="14" t="s">
        <v>3025</v>
      </c>
      <c r="J261" s="14" t="s">
        <v>1532</v>
      </c>
      <c r="K261" s="14" t="s">
        <v>1053</v>
      </c>
      <c r="L261" s="14">
        <v>11881983.940000001</v>
      </c>
      <c r="M261" s="14">
        <v>0</v>
      </c>
      <c r="N261" s="14">
        <v>0</v>
      </c>
      <c r="O261" s="82" t="s">
        <v>3062</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277</v>
      </c>
      <c r="C262" s="14">
        <v>7</v>
      </c>
      <c r="D262" s="14">
        <v>242</v>
      </c>
      <c r="E262" s="14" t="s">
        <v>292</v>
      </c>
      <c r="F262" s="14" t="s">
        <v>293</v>
      </c>
      <c r="G262" s="14">
        <v>87000</v>
      </c>
      <c r="H262" s="14">
        <v>106</v>
      </c>
      <c r="I262" s="14" t="s">
        <v>3025</v>
      </c>
      <c r="J262" s="14" t="s">
        <v>1532</v>
      </c>
      <c r="K262" s="14" t="s">
        <v>1053</v>
      </c>
      <c r="L262" s="14">
        <v>11881983.940000001</v>
      </c>
      <c r="M262" s="14">
        <v>0</v>
      </c>
      <c r="N262" s="14">
        <v>0</v>
      </c>
      <c r="O262" s="82" t="s">
        <v>3062</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25">
      <c r="B263" s="14" t="s">
        <v>277</v>
      </c>
      <c r="C263" s="14">
        <v>7</v>
      </c>
      <c r="D263" s="14">
        <v>242</v>
      </c>
      <c r="E263" s="14" t="s">
        <v>292</v>
      </c>
      <c r="F263" s="14" t="s">
        <v>293</v>
      </c>
      <c r="G263" s="14">
        <v>87000</v>
      </c>
      <c r="H263" s="14">
        <v>106</v>
      </c>
      <c r="I263" s="14" t="s">
        <v>3025</v>
      </c>
      <c r="J263" s="14" t="s">
        <v>1532</v>
      </c>
      <c r="K263" s="14" t="s">
        <v>1053</v>
      </c>
      <c r="L263" s="14">
        <v>11881983.940000001</v>
      </c>
      <c r="M263" s="14">
        <v>0</v>
      </c>
      <c r="N263" s="14">
        <v>0</v>
      </c>
      <c r="O263" s="82" t="s">
        <v>3062</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11881983.940000001</v>
      </c>
      <c r="AA2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11881983.940000001</v>
      </c>
    </row>
    <row r="264" spans="2:27" hidden="1" x14ac:dyDescent="0.25">
      <c r="B264" s="14" t="s">
        <v>277</v>
      </c>
      <c r="C264" s="14">
        <v>7</v>
      </c>
      <c r="D264" s="14">
        <v>242</v>
      </c>
      <c r="E264" s="14" t="s">
        <v>292</v>
      </c>
      <c r="F264" s="14" t="s">
        <v>293</v>
      </c>
      <c r="G264" s="14">
        <v>87000</v>
      </c>
      <c r="H264" s="14">
        <v>106</v>
      </c>
      <c r="I264" s="14" t="s">
        <v>3025</v>
      </c>
      <c r="J264" s="14" t="s">
        <v>1532</v>
      </c>
      <c r="K264" s="14" t="s">
        <v>1053</v>
      </c>
      <c r="L264" s="14">
        <v>11881983.940000001</v>
      </c>
      <c r="M264" s="14">
        <v>0</v>
      </c>
      <c r="N264" s="14">
        <v>0</v>
      </c>
      <c r="O264" s="82" t="s">
        <v>3062</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277</v>
      </c>
      <c r="C265" s="14">
        <v>7</v>
      </c>
      <c r="D265" s="14">
        <v>242</v>
      </c>
      <c r="E265" s="14" t="s">
        <v>292</v>
      </c>
      <c r="F265" s="14" t="s">
        <v>293</v>
      </c>
      <c r="G265" s="14">
        <v>87000</v>
      </c>
      <c r="H265" s="14">
        <v>106</v>
      </c>
      <c r="I265" s="14" t="s">
        <v>3025</v>
      </c>
      <c r="J265" s="14" t="s">
        <v>1532</v>
      </c>
      <c r="K265" s="14" t="s">
        <v>1053</v>
      </c>
      <c r="L265" s="14">
        <v>11881983.940000001</v>
      </c>
      <c r="M265" s="14">
        <v>0</v>
      </c>
      <c r="N265" s="14">
        <v>0</v>
      </c>
      <c r="O265" s="82" t="s">
        <v>3062</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-19762</v>
      </c>
      <c r="AA2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-16221</v>
      </c>
    </row>
    <row r="266" spans="2:27" hidden="1" x14ac:dyDescent="0.25">
      <c r="B266" s="14" t="s">
        <v>277</v>
      </c>
      <c r="C266" s="14">
        <v>7</v>
      </c>
      <c r="D266" s="14">
        <v>242</v>
      </c>
      <c r="E266" s="14" t="s">
        <v>292</v>
      </c>
      <c r="F266" s="14" t="s">
        <v>293</v>
      </c>
      <c r="G266" s="14">
        <v>87000</v>
      </c>
      <c r="H266" s="14">
        <v>106</v>
      </c>
      <c r="I266" s="14" t="s">
        <v>3025</v>
      </c>
      <c r="J266" s="14" t="s">
        <v>1532</v>
      </c>
      <c r="K266" s="14" t="s">
        <v>1053</v>
      </c>
      <c r="L266" s="14">
        <v>11881983.940000001</v>
      </c>
      <c r="M266" s="14">
        <v>0</v>
      </c>
      <c r="N266" s="14">
        <v>0</v>
      </c>
      <c r="O266" s="82" t="s">
        <v>3062</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277</v>
      </c>
      <c r="C267" s="14">
        <v>7</v>
      </c>
      <c r="D267" s="14">
        <v>242</v>
      </c>
      <c r="E267" s="14" t="s">
        <v>292</v>
      </c>
      <c r="F267" s="14" t="s">
        <v>293</v>
      </c>
      <c r="G267" s="14">
        <v>87000</v>
      </c>
      <c r="H267" s="14">
        <v>106</v>
      </c>
      <c r="I267" s="14" t="s">
        <v>3025</v>
      </c>
      <c r="J267" s="14" t="s">
        <v>1532</v>
      </c>
      <c r="K267" s="14" t="s">
        <v>1053</v>
      </c>
      <c r="L267" s="14">
        <v>11881983.940000001</v>
      </c>
      <c r="M267" s="14">
        <v>0</v>
      </c>
      <c r="N267" s="14">
        <v>0</v>
      </c>
      <c r="O267" s="82" t="s">
        <v>3062</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69685</v>
      </c>
    </row>
    <row r="268" spans="2:27" hidden="1" x14ac:dyDescent="0.25">
      <c r="B268" s="14" t="s">
        <v>277</v>
      </c>
      <c r="C268" s="14">
        <v>7</v>
      </c>
      <c r="D268" s="14">
        <v>242</v>
      </c>
      <c r="E268" s="14" t="s">
        <v>292</v>
      </c>
      <c r="F268" s="14" t="s">
        <v>293</v>
      </c>
      <c r="G268" s="14">
        <v>87000</v>
      </c>
      <c r="H268" s="14">
        <v>106</v>
      </c>
      <c r="I268" s="14" t="s">
        <v>3025</v>
      </c>
      <c r="J268" s="14" t="s">
        <v>1532</v>
      </c>
      <c r="K268" s="14" t="s">
        <v>1053</v>
      </c>
      <c r="L268" s="14">
        <v>11881983.940000001</v>
      </c>
      <c r="M268" s="14">
        <v>0</v>
      </c>
      <c r="N268" s="14">
        <v>0</v>
      </c>
      <c r="O268" s="82" t="s">
        <v>3062</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312546</v>
      </c>
      <c r="AA2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414967</v>
      </c>
    </row>
    <row r="269" spans="2:27" hidden="1" x14ac:dyDescent="0.25">
      <c r="B269" s="14" t="s">
        <v>277</v>
      </c>
      <c r="C269" s="14">
        <v>7</v>
      </c>
      <c r="D269" s="14">
        <v>242</v>
      </c>
      <c r="E269" s="14" t="s">
        <v>292</v>
      </c>
      <c r="F269" s="14" t="s">
        <v>293</v>
      </c>
      <c r="G269" s="14">
        <v>87000</v>
      </c>
      <c r="H269" s="14">
        <v>106</v>
      </c>
      <c r="I269" s="14" t="s">
        <v>3025</v>
      </c>
      <c r="J269" s="14" t="s">
        <v>1532</v>
      </c>
      <c r="K269" s="14" t="s">
        <v>1053</v>
      </c>
      <c r="L269" s="14">
        <v>11881983.940000001</v>
      </c>
      <c r="M269" s="14">
        <v>0</v>
      </c>
      <c r="N269" s="14">
        <v>0</v>
      </c>
      <c r="O269" s="82" t="s">
        <v>3062</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148005</v>
      </c>
      <c r="AA2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242</v>
      </c>
      <c r="E270" s="14" t="s">
        <v>292</v>
      </c>
      <c r="F270" s="14" t="s">
        <v>293</v>
      </c>
      <c r="G270" s="14">
        <v>87000</v>
      </c>
      <c r="H270" s="14">
        <v>106</v>
      </c>
      <c r="I270" s="14" t="s">
        <v>3025</v>
      </c>
      <c r="J270" s="14" t="s">
        <v>1532</v>
      </c>
      <c r="K270" s="14" t="s">
        <v>1053</v>
      </c>
      <c r="L270" s="14">
        <v>11881983.940000001</v>
      </c>
      <c r="M270" s="14">
        <v>0</v>
      </c>
      <c r="N270" s="14">
        <v>0</v>
      </c>
      <c r="O270" s="82" t="s">
        <v>3062</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242</v>
      </c>
      <c r="E271" s="14" t="s">
        <v>292</v>
      </c>
      <c r="F271" s="14" t="s">
        <v>293</v>
      </c>
      <c r="G271" s="14">
        <v>87000</v>
      </c>
      <c r="H271" s="14">
        <v>106</v>
      </c>
      <c r="I271" s="14" t="s">
        <v>3025</v>
      </c>
      <c r="J271" s="14" t="s">
        <v>1532</v>
      </c>
      <c r="K271" s="14" t="s">
        <v>1053</v>
      </c>
      <c r="L271" s="14">
        <v>11881983.940000001</v>
      </c>
      <c r="M271" s="14">
        <v>0</v>
      </c>
      <c r="N271" s="14">
        <v>0</v>
      </c>
      <c r="O271" s="82" t="s">
        <v>3062</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242</v>
      </c>
      <c r="E272" s="14" t="s">
        <v>292</v>
      </c>
      <c r="F272" s="14" t="s">
        <v>293</v>
      </c>
      <c r="G272" s="14">
        <v>87000</v>
      </c>
      <c r="H272" s="14">
        <v>106</v>
      </c>
      <c r="I272" s="14" t="s">
        <v>3025</v>
      </c>
      <c r="J272" s="14" t="s">
        <v>1532</v>
      </c>
      <c r="K272" s="14" t="s">
        <v>1053</v>
      </c>
      <c r="L272" s="14">
        <v>11881983.940000001</v>
      </c>
      <c r="M272" s="14">
        <v>0</v>
      </c>
      <c r="N272" s="14">
        <v>0</v>
      </c>
      <c r="O272" s="82" t="s">
        <v>3062</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242</v>
      </c>
      <c r="E273" s="14" t="s">
        <v>292</v>
      </c>
      <c r="F273" s="14" t="s">
        <v>293</v>
      </c>
      <c r="G273" s="14">
        <v>87000</v>
      </c>
      <c r="H273" s="14">
        <v>106</v>
      </c>
      <c r="I273" s="14" t="s">
        <v>3025</v>
      </c>
      <c r="J273" s="14" t="s">
        <v>1532</v>
      </c>
      <c r="K273" s="14" t="s">
        <v>1053</v>
      </c>
      <c r="L273" s="14">
        <v>11881983.940000001</v>
      </c>
      <c r="M273" s="14">
        <v>0</v>
      </c>
      <c r="N273" s="14">
        <v>0</v>
      </c>
      <c r="O273" s="82" t="s">
        <v>3062</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249005</v>
      </c>
      <c r="AA2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556451</v>
      </c>
    </row>
    <row r="274" spans="2:27" hidden="1" x14ac:dyDescent="0.25">
      <c r="B274" s="14" t="s">
        <v>277</v>
      </c>
      <c r="C274" s="14">
        <v>7</v>
      </c>
      <c r="D274" s="14">
        <v>242</v>
      </c>
      <c r="E274" s="14" t="s">
        <v>292</v>
      </c>
      <c r="F274" s="14" t="s">
        <v>293</v>
      </c>
      <c r="G274" s="14">
        <v>87000</v>
      </c>
      <c r="H274" s="14">
        <v>106</v>
      </c>
      <c r="I274" s="14" t="s">
        <v>3025</v>
      </c>
      <c r="J274" s="14" t="s">
        <v>1532</v>
      </c>
      <c r="K274" s="14" t="s">
        <v>1053</v>
      </c>
      <c r="L274" s="14">
        <v>11881983.940000001</v>
      </c>
      <c r="M274" s="14">
        <v>0</v>
      </c>
      <c r="N274" s="14">
        <v>0</v>
      </c>
      <c r="O274" s="82" t="s">
        <v>3062</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242</v>
      </c>
      <c r="E275" s="14" t="s">
        <v>292</v>
      </c>
      <c r="F275" s="14" t="s">
        <v>293</v>
      </c>
      <c r="G275" s="14">
        <v>87000</v>
      </c>
      <c r="H275" s="14">
        <v>106</v>
      </c>
      <c r="I275" s="14" t="s">
        <v>3025</v>
      </c>
      <c r="J275" s="14" t="s">
        <v>1532</v>
      </c>
      <c r="K275" s="14" t="s">
        <v>1053</v>
      </c>
      <c r="L275" s="14">
        <v>11881983.940000001</v>
      </c>
      <c r="M275" s="14">
        <v>0</v>
      </c>
      <c r="N275" s="14">
        <v>0</v>
      </c>
      <c r="O275" s="82" t="s">
        <v>3062</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242</v>
      </c>
      <c r="E276" s="14" t="s">
        <v>292</v>
      </c>
      <c r="F276" s="14" t="s">
        <v>293</v>
      </c>
      <c r="G276" s="14">
        <v>87000</v>
      </c>
      <c r="H276" s="14">
        <v>106</v>
      </c>
      <c r="I276" s="14" t="s">
        <v>3025</v>
      </c>
      <c r="J276" s="14" t="s">
        <v>1532</v>
      </c>
      <c r="K276" s="14" t="s">
        <v>1053</v>
      </c>
      <c r="L276" s="14">
        <v>11881983.940000001</v>
      </c>
      <c r="M276" s="14">
        <v>0</v>
      </c>
      <c r="N276" s="14">
        <v>0</v>
      </c>
      <c r="O276" s="82" t="s">
        <v>3062</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2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277" spans="2:27" hidden="1" x14ac:dyDescent="0.25">
      <c r="B277" s="14" t="s">
        <v>277</v>
      </c>
      <c r="C277" s="14">
        <v>7</v>
      </c>
      <c r="D277" s="14">
        <v>242</v>
      </c>
      <c r="E277" s="14" t="s">
        <v>292</v>
      </c>
      <c r="F277" s="14" t="s">
        <v>293</v>
      </c>
      <c r="G277" s="14">
        <v>87000</v>
      </c>
      <c r="H277" s="14">
        <v>106</v>
      </c>
      <c r="I277" s="14" t="s">
        <v>3025</v>
      </c>
      <c r="J277" s="14" t="s">
        <v>1532</v>
      </c>
      <c r="K277" s="14" t="s">
        <v>1053</v>
      </c>
      <c r="L277" s="14">
        <v>11881983.940000001</v>
      </c>
      <c r="M277" s="14">
        <v>0</v>
      </c>
      <c r="N277" s="14">
        <v>0</v>
      </c>
      <c r="O277" s="82" t="s">
        <v>3062</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277</v>
      </c>
      <c r="C278" s="14">
        <v>7</v>
      </c>
      <c r="D278" s="14">
        <v>242</v>
      </c>
      <c r="E278" s="14" t="s">
        <v>292</v>
      </c>
      <c r="F278" s="14" t="s">
        <v>293</v>
      </c>
      <c r="G278" s="14">
        <v>87000</v>
      </c>
      <c r="H278" s="14">
        <v>106</v>
      </c>
      <c r="I278" s="14" t="s">
        <v>3025</v>
      </c>
      <c r="J278" s="14" t="s">
        <v>1532</v>
      </c>
      <c r="K278" s="14" t="s">
        <v>1053</v>
      </c>
      <c r="L278" s="14">
        <v>11881983.940000001</v>
      </c>
      <c r="M278" s="14">
        <v>0</v>
      </c>
      <c r="N278" s="14">
        <v>0</v>
      </c>
      <c r="O278" s="82" t="s">
        <v>3062</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242</v>
      </c>
      <c r="E279" s="14" t="s">
        <v>292</v>
      </c>
      <c r="F279" s="14" t="s">
        <v>293</v>
      </c>
      <c r="G279" s="14">
        <v>87000</v>
      </c>
      <c r="H279" s="14">
        <v>106</v>
      </c>
      <c r="I279" s="14" t="s">
        <v>3025</v>
      </c>
      <c r="J279" s="14" t="s">
        <v>1532</v>
      </c>
      <c r="K279" s="14" t="s">
        <v>1053</v>
      </c>
      <c r="L279" s="14">
        <v>11881983.940000001</v>
      </c>
      <c r="M279" s="14">
        <v>0</v>
      </c>
      <c r="N279" s="14">
        <v>0</v>
      </c>
      <c r="O279" s="82" t="s">
        <v>3062</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2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280" spans="2:27" hidden="1" x14ac:dyDescent="0.25">
      <c r="B280" s="14" t="s">
        <v>277</v>
      </c>
      <c r="C280" s="14">
        <v>7</v>
      </c>
      <c r="D280" s="14">
        <v>242</v>
      </c>
      <c r="E280" s="14" t="s">
        <v>292</v>
      </c>
      <c r="F280" s="14" t="s">
        <v>293</v>
      </c>
      <c r="G280" s="14">
        <v>87000</v>
      </c>
      <c r="H280" s="14">
        <v>106</v>
      </c>
      <c r="I280" s="14" t="s">
        <v>3025</v>
      </c>
      <c r="J280" s="14" t="s">
        <v>1532</v>
      </c>
      <c r="K280" s="14" t="s">
        <v>1053</v>
      </c>
      <c r="L280" s="14">
        <v>11881983.940000001</v>
      </c>
      <c r="M280" s="14">
        <v>0</v>
      </c>
      <c r="N280" s="14">
        <v>0</v>
      </c>
      <c r="O280" s="82" t="s">
        <v>3062</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277</v>
      </c>
      <c r="C281" s="14">
        <v>7</v>
      </c>
      <c r="D281" s="14">
        <v>242</v>
      </c>
      <c r="E281" s="14" t="s">
        <v>292</v>
      </c>
      <c r="F281" s="14" t="s">
        <v>293</v>
      </c>
      <c r="G281" s="14">
        <v>87000</v>
      </c>
      <c r="H281" s="14">
        <v>106</v>
      </c>
      <c r="I281" s="14" t="s">
        <v>3025</v>
      </c>
      <c r="J281" s="14" t="s">
        <v>1532</v>
      </c>
      <c r="K281" s="14" t="s">
        <v>1053</v>
      </c>
      <c r="L281" s="14">
        <v>11881983.940000001</v>
      </c>
      <c r="M281" s="14">
        <v>0</v>
      </c>
      <c r="N281" s="14">
        <v>0</v>
      </c>
      <c r="O281" s="82" t="s">
        <v>3062</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25">
      <c r="B282" s="14" t="s">
        <v>277</v>
      </c>
      <c r="C282" s="14">
        <v>7</v>
      </c>
      <c r="D282" s="14">
        <v>242</v>
      </c>
      <c r="E282" s="14" t="s">
        <v>292</v>
      </c>
      <c r="F282" s="14" t="s">
        <v>293</v>
      </c>
      <c r="G282" s="14">
        <v>87000</v>
      </c>
      <c r="H282" s="14">
        <v>106</v>
      </c>
      <c r="I282" s="14" t="s">
        <v>3025</v>
      </c>
      <c r="J282" s="14" t="s">
        <v>1532</v>
      </c>
      <c r="K282" s="14" t="s">
        <v>1053</v>
      </c>
      <c r="L282" s="14">
        <v>11881983.940000001</v>
      </c>
      <c r="M282" s="14">
        <v>0</v>
      </c>
      <c r="N282" s="14">
        <v>0</v>
      </c>
      <c r="O282" s="82" t="s">
        <v>3062</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277</v>
      </c>
      <c r="C283" s="14">
        <v>7</v>
      </c>
      <c r="D283" s="14">
        <v>242</v>
      </c>
      <c r="E283" s="14" t="s">
        <v>292</v>
      </c>
      <c r="F283" s="14" t="s">
        <v>293</v>
      </c>
      <c r="G283" s="14">
        <v>87000</v>
      </c>
      <c r="H283" s="14">
        <v>106</v>
      </c>
      <c r="I283" s="14" t="s">
        <v>3025</v>
      </c>
      <c r="J283" s="14" t="s">
        <v>1532</v>
      </c>
      <c r="K283" s="14" t="s">
        <v>1053</v>
      </c>
      <c r="L283" s="14">
        <v>11881983.940000001</v>
      </c>
      <c r="M283" s="14">
        <v>0</v>
      </c>
      <c r="N283" s="14">
        <v>0</v>
      </c>
      <c r="O283" s="82" t="s">
        <v>3062</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242</v>
      </c>
      <c r="E284" s="14" t="s">
        <v>292</v>
      </c>
      <c r="F284" s="14" t="s">
        <v>293</v>
      </c>
      <c r="G284" s="14">
        <v>87000</v>
      </c>
      <c r="H284" s="14">
        <v>106</v>
      </c>
      <c r="I284" s="14" t="s">
        <v>3025</v>
      </c>
      <c r="J284" s="14" t="s">
        <v>1532</v>
      </c>
      <c r="K284" s="14" t="s">
        <v>1053</v>
      </c>
      <c r="L284" s="14">
        <v>11881983.940000001</v>
      </c>
      <c r="M284" s="14">
        <v>0</v>
      </c>
      <c r="N284" s="14">
        <v>0</v>
      </c>
      <c r="O284" s="82" t="s">
        <v>3062</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277</v>
      </c>
      <c r="C285" s="14">
        <v>7</v>
      </c>
      <c r="D285" s="14">
        <v>242</v>
      </c>
      <c r="E285" s="14" t="s">
        <v>292</v>
      </c>
      <c r="F285" s="14" t="s">
        <v>293</v>
      </c>
      <c r="G285" s="14">
        <v>87000</v>
      </c>
      <c r="H285" s="14">
        <v>106</v>
      </c>
      <c r="I285" s="14" t="s">
        <v>3025</v>
      </c>
      <c r="J285" s="14" t="s">
        <v>1532</v>
      </c>
      <c r="K285" s="14" t="s">
        <v>1053</v>
      </c>
      <c r="L285" s="14">
        <v>11881983.940000001</v>
      </c>
      <c r="M285" s="14">
        <v>0</v>
      </c>
      <c r="N285" s="14">
        <v>0</v>
      </c>
      <c r="O285" s="82" t="s">
        <v>3062</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277</v>
      </c>
      <c r="C286" s="14">
        <v>7</v>
      </c>
      <c r="D286" s="14">
        <v>242</v>
      </c>
      <c r="E286" s="14" t="s">
        <v>292</v>
      </c>
      <c r="F286" s="14" t="s">
        <v>293</v>
      </c>
      <c r="G286" s="14">
        <v>87000</v>
      </c>
      <c r="H286" s="14">
        <v>106</v>
      </c>
      <c r="I286" s="14" t="s">
        <v>3025</v>
      </c>
      <c r="J286" s="14" t="s">
        <v>1532</v>
      </c>
      <c r="K286" s="14" t="s">
        <v>1053</v>
      </c>
      <c r="L286" s="14">
        <v>11881983.940000001</v>
      </c>
      <c r="M286" s="14">
        <v>0</v>
      </c>
      <c r="N286" s="14">
        <v>0</v>
      </c>
      <c r="O286" s="82" t="s">
        <v>3062</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277</v>
      </c>
      <c r="C287" s="14">
        <v>7</v>
      </c>
      <c r="D287" s="14">
        <v>242</v>
      </c>
      <c r="E287" s="14" t="s">
        <v>292</v>
      </c>
      <c r="F287" s="14" t="s">
        <v>293</v>
      </c>
      <c r="G287" s="14">
        <v>87000</v>
      </c>
      <c r="H287" s="14">
        <v>106</v>
      </c>
      <c r="I287" s="14" t="s">
        <v>3025</v>
      </c>
      <c r="J287" s="14" t="s">
        <v>1532</v>
      </c>
      <c r="K287" s="14" t="s">
        <v>1053</v>
      </c>
      <c r="L287" s="14">
        <v>11881983.940000001</v>
      </c>
      <c r="M287" s="14">
        <v>0</v>
      </c>
      <c r="N287" s="14">
        <v>0</v>
      </c>
      <c r="O287" s="82" t="s">
        <v>3062</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242</v>
      </c>
      <c r="E288" s="14" t="s">
        <v>292</v>
      </c>
      <c r="F288" s="14" t="s">
        <v>293</v>
      </c>
      <c r="G288" s="14">
        <v>87000</v>
      </c>
      <c r="H288" s="14">
        <v>106</v>
      </c>
      <c r="I288" s="14" t="s">
        <v>3025</v>
      </c>
      <c r="J288" s="14" t="s">
        <v>1532</v>
      </c>
      <c r="K288" s="14" t="s">
        <v>1053</v>
      </c>
      <c r="L288" s="14">
        <v>11881983.940000001</v>
      </c>
      <c r="M288" s="14">
        <v>0</v>
      </c>
      <c r="N288" s="14">
        <v>0</v>
      </c>
      <c r="O288" s="82" t="s">
        <v>3062</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242</v>
      </c>
      <c r="E289" s="14" t="s">
        <v>292</v>
      </c>
      <c r="F289" s="14" t="s">
        <v>293</v>
      </c>
      <c r="G289" s="14">
        <v>87000</v>
      </c>
      <c r="H289" s="14">
        <v>106</v>
      </c>
      <c r="I289" s="14" t="s">
        <v>3025</v>
      </c>
      <c r="J289" s="14" t="s">
        <v>1532</v>
      </c>
      <c r="K289" s="14" t="s">
        <v>1053</v>
      </c>
      <c r="L289" s="14">
        <v>11881983.940000001</v>
      </c>
      <c r="M289" s="14">
        <v>0</v>
      </c>
      <c r="N289" s="14">
        <v>0</v>
      </c>
      <c r="O289" s="82" t="s">
        <v>3062</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242</v>
      </c>
      <c r="E290" s="14" t="s">
        <v>292</v>
      </c>
      <c r="F290" s="14" t="s">
        <v>293</v>
      </c>
      <c r="G290" s="14">
        <v>87000</v>
      </c>
      <c r="H290" s="14">
        <v>106</v>
      </c>
      <c r="I290" s="14" t="s">
        <v>3025</v>
      </c>
      <c r="J290" s="14" t="s">
        <v>1532</v>
      </c>
      <c r="K290" s="14" t="s">
        <v>1053</v>
      </c>
      <c r="L290" s="14">
        <v>11881983.940000001</v>
      </c>
      <c r="M290" s="14">
        <v>0</v>
      </c>
      <c r="N290" s="14">
        <v>0</v>
      </c>
      <c r="O290" s="82" t="s">
        <v>3062</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242</v>
      </c>
      <c r="E291" s="14" t="s">
        <v>292</v>
      </c>
      <c r="F291" s="14" t="s">
        <v>293</v>
      </c>
      <c r="G291" s="14">
        <v>87000</v>
      </c>
      <c r="H291" s="14">
        <v>106</v>
      </c>
      <c r="I291" s="14" t="s">
        <v>3025</v>
      </c>
      <c r="J291" s="14" t="s">
        <v>1532</v>
      </c>
      <c r="K291" s="14" t="s">
        <v>1053</v>
      </c>
      <c r="L291" s="14">
        <v>11881983.940000001</v>
      </c>
      <c r="M291" s="14">
        <v>0</v>
      </c>
      <c r="N291" s="14">
        <v>0</v>
      </c>
      <c r="O291" s="82" t="s">
        <v>3062</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242</v>
      </c>
      <c r="E292" s="14" t="s">
        <v>292</v>
      </c>
      <c r="F292" s="14" t="s">
        <v>293</v>
      </c>
      <c r="G292" s="14">
        <v>87000</v>
      </c>
      <c r="H292" s="14">
        <v>106</v>
      </c>
      <c r="I292" s="14" t="s">
        <v>3025</v>
      </c>
      <c r="J292" s="14" t="s">
        <v>1532</v>
      </c>
      <c r="K292" s="14" t="s">
        <v>1053</v>
      </c>
      <c r="L292" s="14">
        <v>11881983.940000001</v>
      </c>
      <c r="M292" s="14">
        <v>0</v>
      </c>
      <c r="N292" s="14">
        <v>0</v>
      </c>
      <c r="O292" s="82" t="s">
        <v>3062</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277</v>
      </c>
      <c r="C293" s="14">
        <v>7</v>
      </c>
      <c r="D293" s="14">
        <v>242</v>
      </c>
      <c r="E293" s="14" t="s">
        <v>292</v>
      </c>
      <c r="F293" s="14" t="s">
        <v>293</v>
      </c>
      <c r="G293" s="14">
        <v>87000</v>
      </c>
      <c r="H293" s="14">
        <v>106</v>
      </c>
      <c r="I293" s="14" t="s">
        <v>3025</v>
      </c>
      <c r="J293" s="14" t="s">
        <v>1532</v>
      </c>
      <c r="K293" s="14" t="s">
        <v>1053</v>
      </c>
      <c r="L293" s="14">
        <v>11881983.940000001</v>
      </c>
      <c r="M293" s="14">
        <v>0</v>
      </c>
      <c r="N293" s="14">
        <v>0</v>
      </c>
      <c r="O293" s="82" t="s">
        <v>3062</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2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294" spans="2:27" hidden="1" x14ac:dyDescent="0.25">
      <c r="B294" s="14" t="s">
        <v>277</v>
      </c>
      <c r="C294" s="14">
        <v>7</v>
      </c>
      <c r="D294" s="14">
        <v>242</v>
      </c>
      <c r="E294" s="14" t="s">
        <v>292</v>
      </c>
      <c r="F294" s="14" t="s">
        <v>293</v>
      </c>
      <c r="G294" s="14">
        <v>87000</v>
      </c>
      <c r="H294" s="14">
        <v>106</v>
      </c>
      <c r="I294" s="14" t="s">
        <v>3025</v>
      </c>
      <c r="J294" s="14" t="s">
        <v>1532</v>
      </c>
      <c r="K294" s="14" t="s">
        <v>1053</v>
      </c>
      <c r="L294" s="14">
        <v>11881983.940000001</v>
      </c>
      <c r="M294" s="14">
        <v>0</v>
      </c>
      <c r="N294" s="14">
        <v>0</v>
      </c>
      <c r="O294" s="82" t="s">
        <v>3062</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2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295" spans="2:27" hidden="1" x14ac:dyDescent="0.25">
      <c r="B295" s="14" t="s">
        <v>277</v>
      </c>
      <c r="C295" s="14">
        <v>7</v>
      </c>
      <c r="D295" s="14">
        <v>242</v>
      </c>
      <c r="E295" s="14" t="s">
        <v>292</v>
      </c>
      <c r="F295" s="14" t="s">
        <v>293</v>
      </c>
      <c r="G295" s="14">
        <v>87000</v>
      </c>
      <c r="H295" s="14">
        <v>106</v>
      </c>
      <c r="I295" s="14" t="s">
        <v>3025</v>
      </c>
      <c r="J295" s="14" t="s">
        <v>1532</v>
      </c>
      <c r="K295" s="14" t="s">
        <v>1053</v>
      </c>
      <c r="L295" s="14">
        <v>11881983.940000001</v>
      </c>
      <c r="M295" s="14">
        <v>0</v>
      </c>
      <c r="N295" s="14">
        <v>0</v>
      </c>
      <c r="O295" s="82" t="s">
        <v>3062</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277</v>
      </c>
      <c r="C296" s="14">
        <v>7</v>
      </c>
      <c r="D296" s="14">
        <v>242</v>
      </c>
      <c r="E296" s="14" t="s">
        <v>292</v>
      </c>
      <c r="F296" s="14" t="s">
        <v>293</v>
      </c>
      <c r="G296" s="14">
        <v>87000</v>
      </c>
      <c r="H296" s="14">
        <v>106</v>
      </c>
      <c r="I296" s="14" t="s">
        <v>3025</v>
      </c>
      <c r="J296" s="14" t="s">
        <v>1532</v>
      </c>
      <c r="K296" s="14" t="s">
        <v>1053</v>
      </c>
      <c r="L296" s="14">
        <v>11881983.940000001</v>
      </c>
      <c r="M296" s="14">
        <v>0</v>
      </c>
      <c r="N296" s="14">
        <v>0</v>
      </c>
      <c r="O296" s="82" t="s">
        <v>3062</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2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297" spans="2:27" hidden="1" x14ac:dyDescent="0.25">
      <c r="B297" s="14" t="s">
        <v>277</v>
      </c>
      <c r="C297" s="14">
        <v>7</v>
      </c>
      <c r="D297" s="14">
        <v>242</v>
      </c>
      <c r="E297" s="14" t="s">
        <v>292</v>
      </c>
      <c r="F297" s="14" t="s">
        <v>293</v>
      </c>
      <c r="G297" s="14">
        <v>87000</v>
      </c>
      <c r="H297" s="14">
        <v>106</v>
      </c>
      <c r="I297" s="14" t="s">
        <v>3025</v>
      </c>
      <c r="J297" s="14" t="s">
        <v>1532</v>
      </c>
      <c r="K297" s="14" t="s">
        <v>1053</v>
      </c>
      <c r="L297" s="14">
        <v>11881983.940000001</v>
      </c>
      <c r="M297" s="14">
        <v>0</v>
      </c>
      <c r="N297" s="14">
        <v>0</v>
      </c>
      <c r="O297" s="82" t="s">
        <v>3062</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242</v>
      </c>
      <c r="E298" s="14" t="s">
        <v>292</v>
      </c>
      <c r="F298" s="14" t="s">
        <v>293</v>
      </c>
      <c r="G298" s="14">
        <v>87000</v>
      </c>
      <c r="H298" s="14">
        <v>106</v>
      </c>
      <c r="I298" s="14" t="s">
        <v>3025</v>
      </c>
      <c r="J298" s="14" t="s">
        <v>2960</v>
      </c>
      <c r="K298" s="14" t="s">
        <v>2833</v>
      </c>
      <c r="L298" s="14"/>
      <c r="M298" s="14"/>
      <c r="N298" s="14"/>
      <c r="O298" s="82" t="s">
        <v>3062</v>
      </c>
      <c r="P298" s="82" t="s">
        <v>2961</v>
      </c>
      <c r="Q298" s="14"/>
      <c r="R298" s="14"/>
      <c r="S298" s="14" t="s">
        <v>2912</v>
      </c>
      <c r="T298" s="14"/>
      <c r="U298" s="14" t="s">
        <v>2948</v>
      </c>
      <c r="V298" s="14" t="s">
        <v>2952</v>
      </c>
      <c r="W298" s="77" t="s">
        <v>3088</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277</v>
      </c>
      <c r="C299" s="14">
        <v>7</v>
      </c>
      <c r="D299" s="14">
        <v>242</v>
      </c>
      <c r="E299" s="14" t="s">
        <v>292</v>
      </c>
      <c r="F299" s="14" t="s">
        <v>293</v>
      </c>
      <c r="G299" s="14">
        <v>87000</v>
      </c>
      <c r="H299" s="14">
        <v>106</v>
      </c>
      <c r="I299" s="14" t="s">
        <v>3025</v>
      </c>
      <c r="J299" s="14" t="s">
        <v>2960</v>
      </c>
      <c r="K299" s="14" t="s">
        <v>2833</v>
      </c>
      <c r="L299" s="14"/>
      <c r="M299" s="14"/>
      <c r="N299" s="14"/>
      <c r="O299" s="82" t="s">
        <v>3062</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25">
      <c r="B300" s="14" t="s">
        <v>277</v>
      </c>
      <c r="C300" s="14">
        <v>7</v>
      </c>
      <c r="D300" s="14">
        <v>242</v>
      </c>
      <c r="E300" s="14" t="s">
        <v>292</v>
      </c>
      <c r="F300" s="14" t="s">
        <v>293</v>
      </c>
      <c r="G300" s="14">
        <v>87000</v>
      </c>
      <c r="H300" s="14">
        <v>106</v>
      </c>
      <c r="I300" s="14" t="s">
        <v>3025</v>
      </c>
      <c r="J300" s="14" t="s">
        <v>2960</v>
      </c>
      <c r="K300" s="14" t="s">
        <v>2833</v>
      </c>
      <c r="L300" s="14"/>
      <c r="M300" s="14"/>
      <c r="N300" s="14"/>
      <c r="O300" s="82" t="s">
        <v>3062</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3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301" spans="2:27" hidden="1" x14ac:dyDescent="0.25">
      <c r="B301" s="14" t="s">
        <v>277</v>
      </c>
      <c r="C301" s="14">
        <v>7</v>
      </c>
      <c r="D301" s="14">
        <v>242</v>
      </c>
      <c r="E301" s="14" t="s">
        <v>292</v>
      </c>
      <c r="F301" s="14" t="s">
        <v>293</v>
      </c>
      <c r="G301" s="14">
        <v>87000</v>
      </c>
      <c r="H301" s="14">
        <v>106</v>
      </c>
      <c r="I301" s="14" t="s">
        <v>3025</v>
      </c>
      <c r="J301" s="14" t="s">
        <v>2960</v>
      </c>
      <c r="K301" s="14" t="s">
        <v>2833</v>
      </c>
      <c r="L301" s="14"/>
      <c r="M301" s="14"/>
      <c r="N301" s="14"/>
      <c r="O301" s="82" t="s">
        <v>3062</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12571777.940000001</v>
      </c>
      <c r="AA3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12906865.940000001</v>
      </c>
    </row>
    <row r="302" spans="2:27" hidden="1" x14ac:dyDescent="0.25">
      <c r="B302" s="14" t="s">
        <v>277</v>
      </c>
      <c r="C302" s="14">
        <v>7</v>
      </c>
      <c r="D302" s="14">
        <v>242</v>
      </c>
      <c r="E302" s="14" t="s">
        <v>292</v>
      </c>
      <c r="F302" s="14" t="s">
        <v>293</v>
      </c>
      <c r="G302" s="14">
        <v>87000</v>
      </c>
      <c r="H302" s="14">
        <v>106</v>
      </c>
      <c r="I302" s="14" t="s">
        <v>3025</v>
      </c>
      <c r="J302" s="14" t="s">
        <v>2960</v>
      </c>
      <c r="K302" s="14" t="s">
        <v>2833</v>
      </c>
      <c r="L302" s="14"/>
      <c r="M302" s="14"/>
      <c r="N302" s="14"/>
      <c r="O302" s="82" t="s">
        <v>3062</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242</v>
      </c>
      <c r="E303" s="14" t="s">
        <v>292</v>
      </c>
      <c r="F303" s="14" t="s">
        <v>293</v>
      </c>
      <c r="G303" s="14">
        <v>87000</v>
      </c>
      <c r="H303" s="14">
        <v>107</v>
      </c>
      <c r="I303" s="14" t="s">
        <v>3027</v>
      </c>
      <c r="J303" s="14" t="s">
        <v>1532</v>
      </c>
      <c r="K303" s="14" t="s">
        <v>1053</v>
      </c>
      <c r="L303" s="14">
        <v>12076901.67</v>
      </c>
      <c r="M303" s="14">
        <v>0</v>
      </c>
      <c r="N303" s="14">
        <v>0</v>
      </c>
      <c r="O303" s="82" t="s">
        <v>3063</v>
      </c>
      <c r="P303" s="82" t="s">
        <v>2815</v>
      </c>
      <c r="Q303" s="14"/>
      <c r="R303" s="14"/>
      <c r="S303" s="14" t="s">
        <v>2975</v>
      </c>
      <c r="T303" s="14"/>
      <c r="U303" s="14" t="s">
        <v>2911</v>
      </c>
      <c r="V303" s="14" t="s">
        <v>2913</v>
      </c>
      <c r="W303" s="77" t="s">
        <v>3089</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242</v>
      </c>
      <c r="E304" s="14" t="s">
        <v>292</v>
      </c>
      <c r="F304" s="14" t="s">
        <v>293</v>
      </c>
      <c r="G304" s="14">
        <v>87000</v>
      </c>
      <c r="H304" s="14">
        <v>107</v>
      </c>
      <c r="I304" s="14" t="s">
        <v>3027</v>
      </c>
      <c r="J304" s="14" t="s">
        <v>1532</v>
      </c>
      <c r="K304" s="14" t="s">
        <v>1053</v>
      </c>
      <c r="L304" s="14">
        <v>12076901.67</v>
      </c>
      <c r="M304" s="14">
        <v>0</v>
      </c>
      <c r="N304" s="14">
        <v>0</v>
      </c>
      <c r="O304" s="82" t="s">
        <v>3063</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25">
      <c r="B305" s="14" t="s">
        <v>277</v>
      </c>
      <c r="C305" s="14">
        <v>7</v>
      </c>
      <c r="D305" s="14">
        <v>242</v>
      </c>
      <c r="E305" s="14" t="s">
        <v>292</v>
      </c>
      <c r="F305" s="14" t="s">
        <v>293</v>
      </c>
      <c r="G305" s="14">
        <v>87000</v>
      </c>
      <c r="H305" s="14">
        <v>107</v>
      </c>
      <c r="I305" s="14" t="s">
        <v>3027</v>
      </c>
      <c r="J305" s="14" t="s">
        <v>1532</v>
      </c>
      <c r="K305" s="14" t="s">
        <v>1053</v>
      </c>
      <c r="L305" s="14">
        <v>12076901.67</v>
      </c>
      <c r="M305" s="14">
        <v>0</v>
      </c>
      <c r="N305" s="14">
        <v>0</v>
      </c>
      <c r="O305" s="82" t="s">
        <v>3063</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25">
      <c r="B306" s="14" t="s">
        <v>277</v>
      </c>
      <c r="C306" s="14">
        <v>7</v>
      </c>
      <c r="D306" s="14">
        <v>242</v>
      </c>
      <c r="E306" s="14" t="s">
        <v>292</v>
      </c>
      <c r="F306" s="14" t="s">
        <v>293</v>
      </c>
      <c r="G306" s="14">
        <v>87000</v>
      </c>
      <c r="H306" s="14">
        <v>107</v>
      </c>
      <c r="I306" s="14" t="s">
        <v>3027</v>
      </c>
      <c r="J306" s="14" t="s">
        <v>1532</v>
      </c>
      <c r="K306" s="14" t="s">
        <v>1053</v>
      </c>
      <c r="L306" s="14">
        <v>12076901.67</v>
      </c>
      <c r="M306" s="14">
        <v>0</v>
      </c>
      <c r="N306" s="14">
        <v>0</v>
      </c>
      <c r="O306" s="82" t="s">
        <v>3063</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12076901.67</v>
      </c>
      <c r="AA3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12076901.67</v>
      </c>
    </row>
    <row r="307" spans="2:27" hidden="1" x14ac:dyDescent="0.25">
      <c r="B307" s="14" t="s">
        <v>277</v>
      </c>
      <c r="C307" s="14">
        <v>7</v>
      </c>
      <c r="D307" s="14">
        <v>242</v>
      </c>
      <c r="E307" s="14" t="s">
        <v>292</v>
      </c>
      <c r="F307" s="14" t="s">
        <v>293</v>
      </c>
      <c r="G307" s="14">
        <v>87000</v>
      </c>
      <c r="H307" s="14">
        <v>107</v>
      </c>
      <c r="I307" s="14" t="s">
        <v>3027</v>
      </c>
      <c r="J307" s="14" t="s">
        <v>1532</v>
      </c>
      <c r="K307" s="14" t="s">
        <v>1053</v>
      </c>
      <c r="L307" s="14">
        <v>12076901.67</v>
      </c>
      <c r="M307" s="14">
        <v>0</v>
      </c>
      <c r="N307" s="14">
        <v>0</v>
      </c>
      <c r="O307" s="82" t="s">
        <v>3063</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277</v>
      </c>
      <c r="C308" s="14">
        <v>7</v>
      </c>
      <c r="D308" s="14">
        <v>242</v>
      </c>
      <c r="E308" s="14" t="s">
        <v>292</v>
      </c>
      <c r="F308" s="14" t="s">
        <v>293</v>
      </c>
      <c r="G308" s="14">
        <v>87000</v>
      </c>
      <c r="H308" s="14">
        <v>107</v>
      </c>
      <c r="I308" s="14" t="s">
        <v>3027</v>
      </c>
      <c r="J308" s="14" t="s">
        <v>1532</v>
      </c>
      <c r="K308" s="14" t="s">
        <v>1053</v>
      </c>
      <c r="L308" s="14">
        <v>12076901.67</v>
      </c>
      <c r="M308" s="14">
        <v>0</v>
      </c>
      <c r="N308" s="14">
        <v>0</v>
      </c>
      <c r="O308" s="82" t="s">
        <v>3063</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277</v>
      </c>
      <c r="C309" s="14">
        <v>7</v>
      </c>
      <c r="D309" s="14">
        <v>242</v>
      </c>
      <c r="E309" s="14" t="s">
        <v>292</v>
      </c>
      <c r="F309" s="14" t="s">
        <v>293</v>
      </c>
      <c r="G309" s="14">
        <v>87000</v>
      </c>
      <c r="H309" s="14">
        <v>107</v>
      </c>
      <c r="I309" s="14" t="s">
        <v>3027</v>
      </c>
      <c r="J309" s="14" t="s">
        <v>1532</v>
      </c>
      <c r="K309" s="14" t="s">
        <v>1053</v>
      </c>
      <c r="L309" s="14">
        <v>12076901.67</v>
      </c>
      <c r="M309" s="14">
        <v>0</v>
      </c>
      <c r="N309" s="14">
        <v>0</v>
      </c>
      <c r="O309" s="82" t="s">
        <v>3063</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277</v>
      </c>
      <c r="C310" s="14">
        <v>7</v>
      </c>
      <c r="D310" s="14">
        <v>242</v>
      </c>
      <c r="E310" s="14" t="s">
        <v>292</v>
      </c>
      <c r="F310" s="14" t="s">
        <v>293</v>
      </c>
      <c r="G310" s="14">
        <v>87000</v>
      </c>
      <c r="H310" s="14">
        <v>107</v>
      </c>
      <c r="I310" s="14" t="s">
        <v>3027</v>
      </c>
      <c r="J310" s="14" t="s">
        <v>1532</v>
      </c>
      <c r="K310" s="14" t="s">
        <v>1053</v>
      </c>
      <c r="L310" s="14">
        <v>12076901.67</v>
      </c>
      <c r="M310" s="14">
        <v>0</v>
      </c>
      <c r="N310" s="14">
        <v>0</v>
      </c>
      <c r="O310" s="82" t="s">
        <v>3063</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302335</v>
      </c>
      <c r="AA3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634956</v>
      </c>
    </row>
    <row r="311" spans="2:27" hidden="1" x14ac:dyDescent="0.25">
      <c r="B311" s="14" t="s">
        <v>277</v>
      </c>
      <c r="C311" s="14">
        <v>7</v>
      </c>
      <c r="D311" s="14">
        <v>242</v>
      </c>
      <c r="E311" s="14" t="s">
        <v>292</v>
      </c>
      <c r="F311" s="14" t="s">
        <v>293</v>
      </c>
      <c r="G311" s="14">
        <v>87000</v>
      </c>
      <c r="H311" s="14">
        <v>107</v>
      </c>
      <c r="I311" s="14" t="s">
        <v>3027</v>
      </c>
      <c r="J311" s="14" t="s">
        <v>1532</v>
      </c>
      <c r="K311" s="14" t="s">
        <v>1053</v>
      </c>
      <c r="L311" s="14">
        <v>12076901.67</v>
      </c>
      <c r="M311" s="14">
        <v>0</v>
      </c>
      <c r="N311" s="14">
        <v>0</v>
      </c>
      <c r="O311" s="82" t="s">
        <v>3063</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41996</v>
      </c>
      <c r="AA3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41996</v>
      </c>
    </row>
    <row r="312" spans="2:27" hidden="1" x14ac:dyDescent="0.25">
      <c r="B312" s="14" t="s">
        <v>277</v>
      </c>
      <c r="C312" s="14">
        <v>7</v>
      </c>
      <c r="D312" s="14">
        <v>242</v>
      </c>
      <c r="E312" s="14" t="s">
        <v>292</v>
      </c>
      <c r="F312" s="14" t="s">
        <v>293</v>
      </c>
      <c r="G312" s="14">
        <v>87000</v>
      </c>
      <c r="H312" s="14">
        <v>107</v>
      </c>
      <c r="I312" s="14" t="s">
        <v>3027</v>
      </c>
      <c r="J312" s="14" t="s">
        <v>1532</v>
      </c>
      <c r="K312" s="14" t="s">
        <v>1053</v>
      </c>
      <c r="L312" s="14">
        <v>12076901.67</v>
      </c>
      <c r="M312" s="14">
        <v>0</v>
      </c>
      <c r="N312" s="14">
        <v>0</v>
      </c>
      <c r="O312" s="82" t="s">
        <v>3063</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108148</v>
      </c>
      <c r="AA3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242</v>
      </c>
      <c r="E313" s="14" t="s">
        <v>292</v>
      </c>
      <c r="F313" s="14" t="s">
        <v>293</v>
      </c>
      <c r="G313" s="14">
        <v>87000</v>
      </c>
      <c r="H313" s="14">
        <v>107</v>
      </c>
      <c r="I313" s="14" t="s">
        <v>3027</v>
      </c>
      <c r="J313" s="14" t="s">
        <v>1532</v>
      </c>
      <c r="K313" s="14" t="s">
        <v>1053</v>
      </c>
      <c r="L313" s="14">
        <v>12076901.67</v>
      </c>
      <c r="M313" s="14">
        <v>0</v>
      </c>
      <c r="N313" s="14">
        <v>0</v>
      </c>
      <c r="O313" s="82" t="s">
        <v>3063</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25">
      <c r="B314" s="14" t="s">
        <v>277</v>
      </c>
      <c r="C314" s="14">
        <v>7</v>
      </c>
      <c r="D314" s="14">
        <v>242</v>
      </c>
      <c r="E314" s="14" t="s">
        <v>292</v>
      </c>
      <c r="F314" s="14" t="s">
        <v>293</v>
      </c>
      <c r="G314" s="14">
        <v>87000</v>
      </c>
      <c r="H314" s="14">
        <v>107</v>
      </c>
      <c r="I314" s="14" t="s">
        <v>3027</v>
      </c>
      <c r="J314" s="14" t="s">
        <v>1532</v>
      </c>
      <c r="K314" s="14" t="s">
        <v>1053</v>
      </c>
      <c r="L314" s="14">
        <v>12076901.67</v>
      </c>
      <c r="M314" s="14">
        <v>0</v>
      </c>
      <c r="N314" s="14">
        <v>0</v>
      </c>
      <c r="O314" s="82" t="s">
        <v>3063</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242</v>
      </c>
      <c r="E315" s="14" t="s">
        <v>292</v>
      </c>
      <c r="F315" s="14" t="s">
        <v>293</v>
      </c>
      <c r="G315" s="14">
        <v>87000</v>
      </c>
      <c r="H315" s="14">
        <v>107</v>
      </c>
      <c r="I315" s="14" t="s">
        <v>3027</v>
      </c>
      <c r="J315" s="14" t="s">
        <v>1532</v>
      </c>
      <c r="K315" s="14" t="s">
        <v>1053</v>
      </c>
      <c r="L315" s="14">
        <v>12076901.67</v>
      </c>
      <c r="M315" s="14">
        <v>0</v>
      </c>
      <c r="N315" s="14">
        <v>0</v>
      </c>
      <c r="O315" s="82" t="s">
        <v>3063</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242</v>
      </c>
      <c r="E316" s="14" t="s">
        <v>292</v>
      </c>
      <c r="F316" s="14" t="s">
        <v>293</v>
      </c>
      <c r="G316" s="14">
        <v>87000</v>
      </c>
      <c r="H316" s="14">
        <v>107</v>
      </c>
      <c r="I316" s="14" t="s">
        <v>3027</v>
      </c>
      <c r="J316" s="14" t="s">
        <v>1532</v>
      </c>
      <c r="K316" s="14" t="s">
        <v>1053</v>
      </c>
      <c r="L316" s="14">
        <v>12076901.67</v>
      </c>
      <c r="M316" s="14">
        <v>0</v>
      </c>
      <c r="N316" s="14">
        <v>0</v>
      </c>
      <c r="O316" s="82" t="s">
        <v>3063</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181815</v>
      </c>
      <c r="AA3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406302</v>
      </c>
    </row>
    <row r="317" spans="2:27" hidden="1" x14ac:dyDescent="0.25">
      <c r="B317" s="14" t="s">
        <v>277</v>
      </c>
      <c r="C317" s="14">
        <v>7</v>
      </c>
      <c r="D317" s="14">
        <v>242</v>
      </c>
      <c r="E317" s="14" t="s">
        <v>292</v>
      </c>
      <c r="F317" s="14" t="s">
        <v>293</v>
      </c>
      <c r="G317" s="14">
        <v>87000</v>
      </c>
      <c r="H317" s="14">
        <v>107</v>
      </c>
      <c r="I317" s="14" t="s">
        <v>3027</v>
      </c>
      <c r="J317" s="14" t="s">
        <v>1532</v>
      </c>
      <c r="K317" s="14" t="s">
        <v>1053</v>
      </c>
      <c r="L317" s="14">
        <v>12076901.67</v>
      </c>
      <c r="M317" s="14">
        <v>0</v>
      </c>
      <c r="N317" s="14">
        <v>0</v>
      </c>
      <c r="O317" s="82" t="s">
        <v>3063</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242</v>
      </c>
      <c r="E318" s="14" t="s">
        <v>292</v>
      </c>
      <c r="F318" s="14" t="s">
        <v>293</v>
      </c>
      <c r="G318" s="14">
        <v>87000</v>
      </c>
      <c r="H318" s="14">
        <v>107</v>
      </c>
      <c r="I318" s="14" t="s">
        <v>3027</v>
      </c>
      <c r="J318" s="14" t="s">
        <v>1532</v>
      </c>
      <c r="K318" s="14" t="s">
        <v>1053</v>
      </c>
      <c r="L318" s="14">
        <v>12076901.67</v>
      </c>
      <c r="M318" s="14">
        <v>0</v>
      </c>
      <c r="N318" s="14">
        <v>0</v>
      </c>
      <c r="O318" s="82" t="s">
        <v>3063</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242</v>
      </c>
      <c r="E319" s="14" t="s">
        <v>292</v>
      </c>
      <c r="F319" s="14" t="s">
        <v>293</v>
      </c>
      <c r="G319" s="14">
        <v>87000</v>
      </c>
      <c r="H319" s="14">
        <v>107</v>
      </c>
      <c r="I319" s="14" t="s">
        <v>3027</v>
      </c>
      <c r="J319" s="14" t="s">
        <v>1532</v>
      </c>
      <c r="K319" s="14" t="s">
        <v>1053</v>
      </c>
      <c r="L319" s="14">
        <v>12076901.67</v>
      </c>
      <c r="M319" s="14">
        <v>0</v>
      </c>
      <c r="N319" s="14">
        <v>0</v>
      </c>
      <c r="O319" s="82" t="s">
        <v>3063</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20" spans="2:27" hidden="1" x14ac:dyDescent="0.25">
      <c r="B320" s="14" t="s">
        <v>277</v>
      </c>
      <c r="C320" s="14">
        <v>7</v>
      </c>
      <c r="D320" s="14">
        <v>242</v>
      </c>
      <c r="E320" s="14" t="s">
        <v>292</v>
      </c>
      <c r="F320" s="14" t="s">
        <v>293</v>
      </c>
      <c r="G320" s="14">
        <v>87000</v>
      </c>
      <c r="H320" s="14">
        <v>107</v>
      </c>
      <c r="I320" s="14" t="s">
        <v>3027</v>
      </c>
      <c r="J320" s="14" t="s">
        <v>1532</v>
      </c>
      <c r="K320" s="14" t="s">
        <v>1053</v>
      </c>
      <c r="L320" s="14">
        <v>12076901.67</v>
      </c>
      <c r="M320" s="14">
        <v>0</v>
      </c>
      <c r="N320" s="14">
        <v>0</v>
      </c>
      <c r="O320" s="82" t="s">
        <v>3063</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277</v>
      </c>
      <c r="C321" s="14">
        <v>7</v>
      </c>
      <c r="D321" s="14">
        <v>242</v>
      </c>
      <c r="E321" s="14" t="s">
        <v>292</v>
      </c>
      <c r="F321" s="14" t="s">
        <v>293</v>
      </c>
      <c r="G321" s="14">
        <v>87000</v>
      </c>
      <c r="H321" s="14">
        <v>107</v>
      </c>
      <c r="I321" s="14" t="s">
        <v>3027</v>
      </c>
      <c r="J321" s="14" t="s">
        <v>1532</v>
      </c>
      <c r="K321" s="14" t="s">
        <v>1053</v>
      </c>
      <c r="L321" s="14">
        <v>12076901.67</v>
      </c>
      <c r="M321" s="14">
        <v>0</v>
      </c>
      <c r="N321" s="14">
        <v>0</v>
      </c>
      <c r="O321" s="82" t="s">
        <v>3063</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242</v>
      </c>
      <c r="E322" s="14" t="s">
        <v>292</v>
      </c>
      <c r="F322" s="14" t="s">
        <v>293</v>
      </c>
      <c r="G322" s="14">
        <v>87000</v>
      </c>
      <c r="H322" s="14">
        <v>107</v>
      </c>
      <c r="I322" s="14" t="s">
        <v>3027</v>
      </c>
      <c r="J322" s="14" t="s">
        <v>1532</v>
      </c>
      <c r="K322" s="14" t="s">
        <v>1053</v>
      </c>
      <c r="L322" s="14">
        <v>12076901.67</v>
      </c>
      <c r="M322" s="14">
        <v>0</v>
      </c>
      <c r="N322" s="14">
        <v>0</v>
      </c>
      <c r="O322" s="82" t="s">
        <v>3063</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23" spans="2:27" hidden="1" x14ac:dyDescent="0.25">
      <c r="B323" s="14" t="s">
        <v>277</v>
      </c>
      <c r="C323" s="14">
        <v>7</v>
      </c>
      <c r="D323" s="14">
        <v>242</v>
      </c>
      <c r="E323" s="14" t="s">
        <v>292</v>
      </c>
      <c r="F323" s="14" t="s">
        <v>293</v>
      </c>
      <c r="G323" s="14">
        <v>87000</v>
      </c>
      <c r="H323" s="14">
        <v>107</v>
      </c>
      <c r="I323" s="14" t="s">
        <v>3027</v>
      </c>
      <c r="J323" s="14" t="s">
        <v>1532</v>
      </c>
      <c r="K323" s="14" t="s">
        <v>1053</v>
      </c>
      <c r="L323" s="14">
        <v>12076901.67</v>
      </c>
      <c r="M323" s="14">
        <v>0</v>
      </c>
      <c r="N323" s="14">
        <v>0</v>
      </c>
      <c r="O323" s="82" t="s">
        <v>3063</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277</v>
      </c>
      <c r="C324" s="14">
        <v>7</v>
      </c>
      <c r="D324" s="14">
        <v>242</v>
      </c>
      <c r="E324" s="14" t="s">
        <v>292</v>
      </c>
      <c r="F324" s="14" t="s">
        <v>293</v>
      </c>
      <c r="G324" s="14">
        <v>87000</v>
      </c>
      <c r="H324" s="14">
        <v>107</v>
      </c>
      <c r="I324" s="14" t="s">
        <v>3027</v>
      </c>
      <c r="J324" s="14" t="s">
        <v>1532</v>
      </c>
      <c r="K324" s="14" t="s">
        <v>1053</v>
      </c>
      <c r="L324" s="14">
        <v>12076901.67</v>
      </c>
      <c r="M324" s="14">
        <v>0</v>
      </c>
      <c r="N324" s="14">
        <v>0</v>
      </c>
      <c r="O324" s="82" t="s">
        <v>3063</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25">
      <c r="B325" s="14" t="s">
        <v>277</v>
      </c>
      <c r="C325" s="14">
        <v>7</v>
      </c>
      <c r="D325" s="14">
        <v>242</v>
      </c>
      <c r="E325" s="14" t="s">
        <v>292</v>
      </c>
      <c r="F325" s="14" t="s">
        <v>293</v>
      </c>
      <c r="G325" s="14">
        <v>87000</v>
      </c>
      <c r="H325" s="14">
        <v>107</v>
      </c>
      <c r="I325" s="14" t="s">
        <v>3027</v>
      </c>
      <c r="J325" s="14" t="s">
        <v>1532</v>
      </c>
      <c r="K325" s="14" t="s">
        <v>1053</v>
      </c>
      <c r="L325" s="14">
        <v>12076901.67</v>
      </c>
      <c r="M325" s="14">
        <v>0</v>
      </c>
      <c r="N325" s="14">
        <v>0</v>
      </c>
      <c r="O325" s="82" t="s">
        <v>3063</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25">
      <c r="B326" s="14" t="s">
        <v>277</v>
      </c>
      <c r="C326" s="14">
        <v>7</v>
      </c>
      <c r="D326" s="14">
        <v>242</v>
      </c>
      <c r="E326" s="14" t="s">
        <v>292</v>
      </c>
      <c r="F326" s="14" t="s">
        <v>293</v>
      </c>
      <c r="G326" s="14">
        <v>87000</v>
      </c>
      <c r="H326" s="14">
        <v>107</v>
      </c>
      <c r="I326" s="14" t="s">
        <v>3027</v>
      </c>
      <c r="J326" s="14" t="s">
        <v>1532</v>
      </c>
      <c r="K326" s="14" t="s">
        <v>1053</v>
      </c>
      <c r="L326" s="14">
        <v>12076901.67</v>
      </c>
      <c r="M326" s="14">
        <v>0</v>
      </c>
      <c r="N326" s="14">
        <v>0</v>
      </c>
      <c r="O326" s="82" t="s">
        <v>3063</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242</v>
      </c>
      <c r="E327" s="14" t="s">
        <v>292</v>
      </c>
      <c r="F327" s="14" t="s">
        <v>293</v>
      </c>
      <c r="G327" s="14">
        <v>87000</v>
      </c>
      <c r="H327" s="14">
        <v>107</v>
      </c>
      <c r="I327" s="14" t="s">
        <v>3027</v>
      </c>
      <c r="J327" s="14" t="s">
        <v>1532</v>
      </c>
      <c r="K327" s="14" t="s">
        <v>1053</v>
      </c>
      <c r="L327" s="14">
        <v>12076901.67</v>
      </c>
      <c r="M327" s="14">
        <v>0</v>
      </c>
      <c r="N327" s="14">
        <v>0</v>
      </c>
      <c r="O327" s="82" t="s">
        <v>3063</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277</v>
      </c>
      <c r="C328" s="14">
        <v>7</v>
      </c>
      <c r="D328" s="14">
        <v>242</v>
      </c>
      <c r="E328" s="14" t="s">
        <v>292</v>
      </c>
      <c r="F328" s="14" t="s">
        <v>293</v>
      </c>
      <c r="G328" s="14">
        <v>87000</v>
      </c>
      <c r="H328" s="14">
        <v>107</v>
      </c>
      <c r="I328" s="14" t="s">
        <v>3027</v>
      </c>
      <c r="J328" s="14" t="s">
        <v>1532</v>
      </c>
      <c r="K328" s="14" t="s">
        <v>1053</v>
      </c>
      <c r="L328" s="14">
        <v>12076901.67</v>
      </c>
      <c r="M328" s="14">
        <v>0</v>
      </c>
      <c r="N328" s="14">
        <v>0</v>
      </c>
      <c r="O328" s="82" t="s">
        <v>3063</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25">
      <c r="B329" s="14" t="s">
        <v>277</v>
      </c>
      <c r="C329" s="14">
        <v>7</v>
      </c>
      <c r="D329" s="14">
        <v>242</v>
      </c>
      <c r="E329" s="14" t="s">
        <v>292</v>
      </c>
      <c r="F329" s="14" t="s">
        <v>293</v>
      </c>
      <c r="G329" s="14">
        <v>87000</v>
      </c>
      <c r="H329" s="14">
        <v>107</v>
      </c>
      <c r="I329" s="14" t="s">
        <v>3027</v>
      </c>
      <c r="J329" s="14" t="s">
        <v>1532</v>
      </c>
      <c r="K329" s="14" t="s">
        <v>1053</v>
      </c>
      <c r="L329" s="14">
        <v>12076901.67</v>
      </c>
      <c r="M329" s="14">
        <v>0</v>
      </c>
      <c r="N329" s="14">
        <v>0</v>
      </c>
      <c r="O329" s="82" t="s">
        <v>3063</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277</v>
      </c>
      <c r="C330" s="14">
        <v>7</v>
      </c>
      <c r="D330" s="14">
        <v>242</v>
      </c>
      <c r="E330" s="14" t="s">
        <v>292</v>
      </c>
      <c r="F330" s="14" t="s">
        <v>293</v>
      </c>
      <c r="G330" s="14">
        <v>87000</v>
      </c>
      <c r="H330" s="14">
        <v>107</v>
      </c>
      <c r="I330" s="14" t="s">
        <v>3027</v>
      </c>
      <c r="J330" s="14" t="s">
        <v>1532</v>
      </c>
      <c r="K330" s="14" t="s">
        <v>1053</v>
      </c>
      <c r="L330" s="14">
        <v>12076901.67</v>
      </c>
      <c r="M330" s="14">
        <v>0</v>
      </c>
      <c r="N330" s="14">
        <v>0</v>
      </c>
      <c r="O330" s="82" t="s">
        <v>3063</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242</v>
      </c>
      <c r="E331" s="14" t="s">
        <v>292</v>
      </c>
      <c r="F331" s="14" t="s">
        <v>293</v>
      </c>
      <c r="G331" s="14">
        <v>87000</v>
      </c>
      <c r="H331" s="14">
        <v>107</v>
      </c>
      <c r="I331" s="14" t="s">
        <v>3027</v>
      </c>
      <c r="J331" s="14" t="s">
        <v>1532</v>
      </c>
      <c r="K331" s="14" t="s">
        <v>1053</v>
      </c>
      <c r="L331" s="14">
        <v>12076901.67</v>
      </c>
      <c r="M331" s="14">
        <v>0</v>
      </c>
      <c r="N331" s="14">
        <v>0</v>
      </c>
      <c r="O331" s="82" t="s">
        <v>3063</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242</v>
      </c>
      <c r="E332" s="14" t="s">
        <v>292</v>
      </c>
      <c r="F332" s="14" t="s">
        <v>293</v>
      </c>
      <c r="G332" s="14">
        <v>87000</v>
      </c>
      <c r="H332" s="14">
        <v>107</v>
      </c>
      <c r="I332" s="14" t="s">
        <v>3027</v>
      </c>
      <c r="J332" s="14" t="s">
        <v>1532</v>
      </c>
      <c r="K332" s="14" t="s">
        <v>1053</v>
      </c>
      <c r="L332" s="14">
        <v>12076901.67</v>
      </c>
      <c r="M332" s="14">
        <v>0</v>
      </c>
      <c r="N332" s="14">
        <v>0</v>
      </c>
      <c r="O332" s="82" t="s">
        <v>3063</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242</v>
      </c>
      <c r="E333" s="14" t="s">
        <v>292</v>
      </c>
      <c r="F333" s="14" t="s">
        <v>293</v>
      </c>
      <c r="G333" s="14">
        <v>87000</v>
      </c>
      <c r="H333" s="14">
        <v>107</v>
      </c>
      <c r="I333" s="14" t="s">
        <v>3027</v>
      </c>
      <c r="J333" s="14" t="s">
        <v>1532</v>
      </c>
      <c r="K333" s="14" t="s">
        <v>1053</v>
      </c>
      <c r="L333" s="14">
        <v>12076901.67</v>
      </c>
      <c r="M333" s="14">
        <v>0</v>
      </c>
      <c r="N333" s="14">
        <v>0</v>
      </c>
      <c r="O333" s="82" t="s">
        <v>3063</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242</v>
      </c>
      <c r="E334" s="14" t="s">
        <v>292</v>
      </c>
      <c r="F334" s="14" t="s">
        <v>293</v>
      </c>
      <c r="G334" s="14">
        <v>87000</v>
      </c>
      <c r="H334" s="14">
        <v>107</v>
      </c>
      <c r="I334" s="14" t="s">
        <v>3027</v>
      </c>
      <c r="J334" s="14" t="s">
        <v>1532</v>
      </c>
      <c r="K334" s="14" t="s">
        <v>1053</v>
      </c>
      <c r="L334" s="14">
        <v>12076901.67</v>
      </c>
      <c r="M334" s="14">
        <v>0</v>
      </c>
      <c r="N334" s="14">
        <v>0</v>
      </c>
      <c r="O334" s="82" t="s">
        <v>3063</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242</v>
      </c>
      <c r="E335" s="14" t="s">
        <v>292</v>
      </c>
      <c r="F335" s="14" t="s">
        <v>293</v>
      </c>
      <c r="G335" s="14">
        <v>87000</v>
      </c>
      <c r="H335" s="14">
        <v>107</v>
      </c>
      <c r="I335" s="14" t="s">
        <v>3027</v>
      </c>
      <c r="J335" s="14" t="s">
        <v>1532</v>
      </c>
      <c r="K335" s="14" t="s">
        <v>1053</v>
      </c>
      <c r="L335" s="14">
        <v>12076901.67</v>
      </c>
      <c r="M335" s="14">
        <v>0</v>
      </c>
      <c r="N335" s="14">
        <v>0</v>
      </c>
      <c r="O335" s="82" t="s">
        <v>3063</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25">
      <c r="B336" s="14" t="s">
        <v>277</v>
      </c>
      <c r="C336" s="14">
        <v>7</v>
      </c>
      <c r="D336" s="14">
        <v>242</v>
      </c>
      <c r="E336" s="14" t="s">
        <v>292</v>
      </c>
      <c r="F336" s="14" t="s">
        <v>293</v>
      </c>
      <c r="G336" s="14">
        <v>87000</v>
      </c>
      <c r="H336" s="14">
        <v>107</v>
      </c>
      <c r="I336" s="14" t="s">
        <v>3027</v>
      </c>
      <c r="J336" s="14" t="s">
        <v>1532</v>
      </c>
      <c r="K336" s="14" t="s">
        <v>1053</v>
      </c>
      <c r="L336" s="14">
        <v>12076901.67</v>
      </c>
      <c r="M336" s="14">
        <v>0</v>
      </c>
      <c r="N336" s="14">
        <v>0</v>
      </c>
      <c r="O336" s="82" t="s">
        <v>3063</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37" spans="2:27" hidden="1" x14ac:dyDescent="0.25">
      <c r="B337" s="14" t="s">
        <v>277</v>
      </c>
      <c r="C337" s="14">
        <v>7</v>
      </c>
      <c r="D337" s="14">
        <v>242</v>
      </c>
      <c r="E337" s="14" t="s">
        <v>292</v>
      </c>
      <c r="F337" s="14" t="s">
        <v>293</v>
      </c>
      <c r="G337" s="14">
        <v>87000</v>
      </c>
      <c r="H337" s="14">
        <v>107</v>
      </c>
      <c r="I337" s="14" t="s">
        <v>3027</v>
      </c>
      <c r="J337" s="14" t="s">
        <v>1532</v>
      </c>
      <c r="K337" s="14" t="s">
        <v>1053</v>
      </c>
      <c r="L337" s="14">
        <v>12076901.67</v>
      </c>
      <c r="M337" s="14">
        <v>0</v>
      </c>
      <c r="N337" s="14">
        <v>0</v>
      </c>
      <c r="O337" s="82" t="s">
        <v>3063</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38" spans="2:27" hidden="1" x14ac:dyDescent="0.25">
      <c r="B338" s="14" t="s">
        <v>277</v>
      </c>
      <c r="C338" s="14">
        <v>7</v>
      </c>
      <c r="D338" s="14">
        <v>242</v>
      </c>
      <c r="E338" s="14" t="s">
        <v>292</v>
      </c>
      <c r="F338" s="14" t="s">
        <v>293</v>
      </c>
      <c r="G338" s="14">
        <v>87000</v>
      </c>
      <c r="H338" s="14">
        <v>107</v>
      </c>
      <c r="I338" s="14" t="s">
        <v>3027</v>
      </c>
      <c r="J338" s="14" t="s">
        <v>1532</v>
      </c>
      <c r="K338" s="14" t="s">
        <v>1053</v>
      </c>
      <c r="L338" s="14">
        <v>12076901.67</v>
      </c>
      <c r="M338" s="14">
        <v>0</v>
      </c>
      <c r="N338" s="14">
        <v>0</v>
      </c>
      <c r="O338" s="82" t="s">
        <v>3063</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277</v>
      </c>
      <c r="C339" s="14">
        <v>7</v>
      </c>
      <c r="D339" s="14">
        <v>242</v>
      </c>
      <c r="E339" s="14" t="s">
        <v>292</v>
      </c>
      <c r="F339" s="14" t="s">
        <v>293</v>
      </c>
      <c r="G339" s="14">
        <v>87000</v>
      </c>
      <c r="H339" s="14">
        <v>107</v>
      </c>
      <c r="I339" s="14" t="s">
        <v>3027</v>
      </c>
      <c r="J339" s="14" t="s">
        <v>1532</v>
      </c>
      <c r="K339" s="14" t="s">
        <v>1053</v>
      </c>
      <c r="L339" s="14">
        <v>12076901.67</v>
      </c>
      <c r="M339" s="14">
        <v>0</v>
      </c>
      <c r="N339" s="14">
        <v>0</v>
      </c>
      <c r="O339" s="82" t="s">
        <v>3063</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40" spans="2:27" hidden="1" x14ac:dyDescent="0.25">
      <c r="B340" s="14" t="s">
        <v>277</v>
      </c>
      <c r="C340" s="14">
        <v>7</v>
      </c>
      <c r="D340" s="14">
        <v>242</v>
      </c>
      <c r="E340" s="14" t="s">
        <v>292</v>
      </c>
      <c r="F340" s="14" t="s">
        <v>293</v>
      </c>
      <c r="G340" s="14">
        <v>87000</v>
      </c>
      <c r="H340" s="14">
        <v>107</v>
      </c>
      <c r="I340" s="14" t="s">
        <v>3027</v>
      </c>
      <c r="J340" s="14" t="s">
        <v>1532</v>
      </c>
      <c r="K340" s="14" t="s">
        <v>1053</v>
      </c>
      <c r="L340" s="14">
        <v>12076901.67</v>
      </c>
      <c r="M340" s="14">
        <v>0</v>
      </c>
      <c r="N340" s="14">
        <v>0</v>
      </c>
      <c r="O340" s="82" t="s">
        <v>3063</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242</v>
      </c>
      <c r="E341" s="14" t="s">
        <v>292</v>
      </c>
      <c r="F341" s="14" t="s">
        <v>293</v>
      </c>
      <c r="G341" s="14">
        <v>87000</v>
      </c>
      <c r="H341" s="14">
        <v>107</v>
      </c>
      <c r="I341" s="14" t="s">
        <v>3027</v>
      </c>
      <c r="J341" s="14" t="s">
        <v>2960</v>
      </c>
      <c r="K341" s="14" t="s">
        <v>2833</v>
      </c>
      <c r="L341" s="14"/>
      <c r="M341" s="14"/>
      <c r="N341" s="14"/>
      <c r="O341" s="82" t="s">
        <v>3063</v>
      </c>
      <c r="P341" s="82" t="s">
        <v>2961</v>
      </c>
      <c r="Q341" s="14"/>
      <c r="R341" s="14"/>
      <c r="S341" s="14" t="s">
        <v>2912</v>
      </c>
      <c r="T341" s="14"/>
      <c r="U341" s="14" t="s">
        <v>2948</v>
      </c>
      <c r="V341" s="14" t="s">
        <v>2952</v>
      </c>
      <c r="W341" s="77" t="s">
        <v>3090</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25">
      <c r="B342" s="14" t="s">
        <v>277</v>
      </c>
      <c r="C342" s="14">
        <v>7</v>
      </c>
      <c r="D342" s="14">
        <v>242</v>
      </c>
      <c r="E342" s="14" t="s">
        <v>292</v>
      </c>
      <c r="F342" s="14" t="s">
        <v>293</v>
      </c>
      <c r="G342" s="14">
        <v>87000</v>
      </c>
      <c r="H342" s="14">
        <v>107</v>
      </c>
      <c r="I342" s="14" t="s">
        <v>3027</v>
      </c>
      <c r="J342" s="14" t="s">
        <v>2960</v>
      </c>
      <c r="K342" s="14" t="s">
        <v>2833</v>
      </c>
      <c r="L342" s="14"/>
      <c r="M342" s="14"/>
      <c r="N342" s="14"/>
      <c r="O342" s="82" t="s">
        <v>3063</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25">
      <c r="B343" s="14" t="s">
        <v>277</v>
      </c>
      <c r="C343" s="14">
        <v>7</v>
      </c>
      <c r="D343" s="14">
        <v>242</v>
      </c>
      <c r="E343" s="14" t="s">
        <v>292</v>
      </c>
      <c r="F343" s="14" t="s">
        <v>293</v>
      </c>
      <c r="G343" s="14">
        <v>87000</v>
      </c>
      <c r="H343" s="14">
        <v>107</v>
      </c>
      <c r="I343" s="14" t="s">
        <v>3027</v>
      </c>
      <c r="J343" s="14" t="s">
        <v>2960</v>
      </c>
      <c r="K343" s="14" t="s">
        <v>2833</v>
      </c>
      <c r="L343" s="14"/>
      <c r="M343" s="14"/>
      <c r="N343" s="14"/>
      <c r="O343" s="82" t="s">
        <v>3063</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44" spans="2:27" hidden="1" x14ac:dyDescent="0.25">
      <c r="B344" s="14" t="s">
        <v>277</v>
      </c>
      <c r="C344" s="14">
        <v>7</v>
      </c>
      <c r="D344" s="14">
        <v>242</v>
      </c>
      <c r="E344" s="14" t="s">
        <v>292</v>
      </c>
      <c r="F344" s="14" t="s">
        <v>293</v>
      </c>
      <c r="G344" s="14">
        <v>87000</v>
      </c>
      <c r="H344" s="14">
        <v>107</v>
      </c>
      <c r="I344" s="14" t="s">
        <v>3027</v>
      </c>
      <c r="J344" s="14" t="s">
        <v>2960</v>
      </c>
      <c r="K344" s="14" t="s">
        <v>2833</v>
      </c>
      <c r="L344" s="14"/>
      <c r="M344" s="14"/>
      <c r="N344" s="14"/>
      <c r="O344" s="82" t="s">
        <v>3063</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12711195.67</v>
      </c>
      <c r="AA3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13160155.67</v>
      </c>
    </row>
    <row r="345" spans="2:27" hidden="1" x14ac:dyDescent="0.25">
      <c r="B345" s="14" t="s">
        <v>277</v>
      </c>
      <c r="C345" s="14">
        <v>7</v>
      </c>
      <c r="D345" s="14">
        <v>242</v>
      </c>
      <c r="E345" s="14" t="s">
        <v>292</v>
      </c>
      <c r="F345" s="14" t="s">
        <v>293</v>
      </c>
      <c r="G345" s="14">
        <v>87000</v>
      </c>
      <c r="H345" s="14">
        <v>107</v>
      </c>
      <c r="I345" s="14" t="s">
        <v>3027</v>
      </c>
      <c r="J345" s="14" t="s">
        <v>2960</v>
      </c>
      <c r="K345" s="14" t="s">
        <v>2833</v>
      </c>
      <c r="L345" s="14"/>
      <c r="M345" s="14"/>
      <c r="N345" s="14"/>
      <c r="O345" s="82" t="s">
        <v>3063</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242</v>
      </c>
      <c r="E346" s="14" t="s">
        <v>292</v>
      </c>
      <c r="F346" s="14" t="s">
        <v>293</v>
      </c>
      <c r="G346" s="14">
        <v>87000</v>
      </c>
      <c r="H346" s="14">
        <v>108</v>
      </c>
      <c r="I346" s="14" t="s">
        <v>1625</v>
      </c>
      <c r="J346" s="14" t="s">
        <v>1552</v>
      </c>
      <c r="K346" s="14" t="s">
        <v>927</v>
      </c>
      <c r="L346" s="14">
        <v>6414030</v>
      </c>
      <c r="M346" s="14">
        <v>6587330</v>
      </c>
      <c r="N346" s="14">
        <v>7534030</v>
      </c>
      <c r="O346" s="82" t="s">
        <v>2862</v>
      </c>
      <c r="P346" s="82" t="s">
        <v>2807</v>
      </c>
      <c r="Q346" s="14"/>
      <c r="R346" s="14"/>
      <c r="S346" s="14" t="s">
        <v>2975</v>
      </c>
      <c r="T346" s="14"/>
      <c r="U346" s="14" t="s">
        <v>2911</v>
      </c>
      <c r="V346" s="14" t="s">
        <v>2913</v>
      </c>
      <c r="W346" s="77" t="s">
        <v>2914</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
      </c>
      <c r="Z3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242</v>
      </c>
      <c r="E347" s="14" t="s">
        <v>292</v>
      </c>
      <c r="F347" s="14" t="s">
        <v>293</v>
      </c>
      <c r="G347" s="14">
        <v>87000</v>
      </c>
      <c r="H347" s="14">
        <v>108</v>
      </c>
      <c r="I347" s="14" t="s">
        <v>1625</v>
      </c>
      <c r="J347" s="14" t="s">
        <v>1552</v>
      </c>
      <c r="K347" s="14" t="s">
        <v>927</v>
      </c>
      <c r="L347" s="14">
        <v>6414030</v>
      </c>
      <c r="M347" s="14">
        <v>6587330</v>
      </c>
      <c r="N347" s="14">
        <v>7534030</v>
      </c>
      <c r="O347" s="82" t="s">
        <v>2862</v>
      </c>
      <c r="P347" s="82" t="s">
        <v>2807</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25">
      <c r="B348" s="14" t="s">
        <v>277</v>
      </c>
      <c r="C348" s="14">
        <v>7</v>
      </c>
      <c r="D348" s="14">
        <v>242</v>
      </c>
      <c r="E348" s="14" t="s">
        <v>292</v>
      </c>
      <c r="F348" s="14" t="s">
        <v>293</v>
      </c>
      <c r="G348" s="14">
        <v>87000</v>
      </c>
      <c r="H348" s="14">
        <v>108</v>
      </c>
      <c r="I348" s="14" t="s">
        <v>1625</v>
      </c>
      <c r="J348" s="14" t="s">
        <v>1552</v>
      </c>
      <c r="K348" s="14" t="s">
        <v>927</v>
      </c>
      <c r="L348" s="14">
        <v>6414030</v>
      </c>
      <c r="M348" s="14">
        <v>6587330</v>
      </c>
      <c r="N348" s="14">
        <v>7534030</v>
      </c>
      <c r="O348" s="82" t="s">
        <v>2862</v>
      </c>
      <c r="P348" s="82" t="s">
        <v>2807</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
      </c>
      <c r="Z3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25">
      <c r="B349" s="14" t="s">
        <v>277</v>
      </c>
      <c r="C349" s="14">
        <v>7</v>
      </c>
      <c r="D349" s="14">
        <v>242</v>
      </c>
      <c r="E349" s="14" t="s">
        <v>292</v>
      </c>
      <c r="F349" s="14" t="s">
        <v>293</v>
      </c>
      <c r="G349" s="14">
        <v>87000</v>
      </c>
      <c r="H349" s="14">
        <v>108</v>
      </c>
      <c r="I349" s="14" t="s">
        <v>1625</v>
      </c>
      <c r="J349" s="14" t="s">
        <v>1552</v>
      </c>
      <c r="K349" s="14" t="s">
        <v>927</v>
      </c>
      <c r="L349" s="14">
        <v>6414030</v>
      </c>
      <c r="M349" s="14">
        <v>6587330</v>
      </c>
      <c r="N349" s="14">
        <v>7534030</v>
      </c>
      <c r="O349" s="82" t="s">
        <v>2862</v>
      </c>
      <c r="P349" s="82" t="s">
        <v>2807</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6414030</v>
      </c>
      <c r="AA3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6414030</v>
      </c>
    </row>
    <row r="350" spans="2:27" hidden="1" x14ac:dyDescent="0.25">
      <c r="B350" s="14" t="s">
        <v>277</v>
      </c>
      <c r="C350" s="14">
        <v>7</v>
      </c>
      <c r="D350" s="14">
        <v>242</v>
      </c>
      <c r="E350" s="14" t="s">
        <v>292</v>
      </c>
      <c r="F350" s="14" t="s">
        <v>293</v>
      </c>
      <c r="G350" s="14">
        <v>87000</v>
      </c>
      <c r="H350" s="14">
        <v>108</v>
      </c>
      <c r="I350" s="14" t="s">
        <v>1625</v>
      </c>
      <c r="J350" s="14" t="s">
        <v>1552</v>
      </c>
      <c r="K350" s="14" t="s">
        <v>927</v>
      </c>
      <c r="L350" s="14">
        <v>6414030</v>
      </c>
      <c r="M350" s="14">
        <v>6587330</v>
      </c>
      <c r="N350" s="14">
        <v>7534030</v>
      </c>
      <c r="O350" s="82" t="s">
        <v>2862</v>
      </c>
      <c r="P350" s="82" t="s">
        <v>2807</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277</v>
      </c>
      <c r="C351" s="14">
        <v>7</v>
      </c>
      <c r="D351" s="14">
        <v>242</v>
      </c>
      <c r="E351" s="14" t="s">
        <v>292</v>
      </c>
      <c r="F351" s="14" t="s">
        <v>293</v>
      </c>
      <c r="G351" s="14">
        <v>87000</v>
      </c>
      <c r="H351" s="14">
        <v>108</v>
      </c>
      <c r="I351" s="14" t="s">
        <v>1625</v>
      </c>
      <c r="J351" s="14" t="s">
        <v>1552</v>
      </c>
      <c r="K351" s="14" t="s">
        <v>927</v>
      </c>
      <c r="L351" s="14">
        <v>6414030</v>
      </c>
      <c r="M351" s="14">
        <v>6587330</v>
      </c>
      <c r="N351" s="14">
        <v>7534030</v>
      </c>
      <c r="O351" s="82" t="s">
        <v>2862</v>
      </c>
      <c r="P351" s="82" t="s">
        <v>2807</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277</v>
      </c>
      <c r="C352" s="14">
        <v>7</v>
      </c>
      <c r="D352" s="14">
        <v>242</v>
      </c>
      <c r="E352" s="14" t="s">
        <v>292</v>
      </c>
      <c r="F352" s="14" t="s">
        <v>293</v>
      </c>
      <c r="G352" s="14">
        <v>87000</v>
      </c>
      <c r="H352" s="14">
        <v>108</v>
      </c>
      <c r="I352" s="14" t="s">
        <v>1625</v>
      </c>
      <c r="J352" s="14" t="s">
        <v>1552</v>
      </c>
      <c r="K352" s="14" t="s">
        <v>927</v>
      </c>
      <c r="L352" s="14">
        <v>6414030</v>
      </c>
      <c r="M352" s="14">
        <v>6587330</v>
      </c>
      <c r="N352" s="14">
        <v>7534030</v>
      </c>
      <c r="O352" s="82" t="s">
        <v>2862</v>
      </c>
      <c r="P352" s="82" t="s">
        <v>2807</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25">
      <c r="B353" s="14" t="s">
        <v>277</v>
      </c>
      <c r="C353" s="14">
        <v>7</v>
      </c>
      <c r="D353" s="14">
        <v>242</v>
      </c>
      <c r="E353" s="14" t="s">
        <v>292</v>
      </c>
      <c r="F353" s="14" t="s">
        <v>293</v>
      </c>
      <c r="G353" s="14">
        <v>87000</v>
      </c>
      <c r="H353" s="14">
        <v>108</v>
      </c>
      <c r="I353" s="14" t="s">
        <v>1625</v>
      </c>
      <c r="J353" s="14" t="s">
        <v>1552</v>
      </c>
      <c r="K353" s="14" t="s">
        <v>927</v>
      </c>
      <c r="L353" s="14">
        <v>6414030</v>
      </c>
      <c r="M353" s="14">
        <v>6587330</v>
      </c>
      <c r="N353" s="14">
        <v>7534030</v>
      </c>
      <c r="O353" s="82" t="s">
        <v>2862</v>
      </c>
      <c r="P353" s="82" t="s">
        <v>2807</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25">
      <c r="B354" s="14" t="s">
        <v>277</v>
      </c>
      <c r="C354" s="14">
        <v>7</v>
      </c>
      <c r="D354" s="14">
        <v>242</v>
      </c>
      <c r="E354" s="14" t="s">
        <v>292</v>
      </c>
      <c r="F354" s="14" t="s">
        <v>293</v>
      </c>
      <c r="G354" s="14">
        <v>87000</v>
      </c>
      <c r="H354" s="14">
        <v>108</v>
      </c>
      <c r="I354" s="14" t="s">
        <v>1625</v>
      </c>
      <c r="J354" s="14" t="s">
        <v>1552</v>
      </c>
      <c r="K354" s="14" t="s">
        <v>927</v>
      </c>
      <c r="L354" s="14">
        <v>6414030</v>
      </c>
      <c r="M354" s="14">
        <v>6587330</v>
      </c>
      <c r="N354" s="14">
        <v>7534030</v>
      </c>
      <c r="O354" s="82" t="s">
        <v>2862</v>
      </c>
      <c r="P354" s="82" t="s">
        <v>2807</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175400</v>
      </c>
      <c r="AA3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1102100</v>
      </c>
    </row>
    <row r="355" spans="2:27" hidden="1" x14ac:dyDescent="0.25">
      <c r="B355" s="14" t="s">
        <v>277</v>
      </c>
      <c r="C355" s="14">
        <v>7</v>
      </c>
      <c r="D355" s="14">
        <v>242</v>
      </c>
      <c r="E355" s="14" t="s">
        <v>292</v>
      </c>
      <c r="F355" s="14" t="s">
        <v>293</v>
      </c>
      <c r="G355" s="14">
        <v>87000</v>
      </c>
      <c r="H355" s="14">
        <v>108</v>
      </c>
      <c r="I355" s="14" t="s">
        <v>1625</v>
      </c>
      <c r="J355" s="14" t="s">
        <v>1552</v>
      </c>
      <c r="K355" s="14" t="s">
        <v>927</v>
      </c>
      <c r="L355" s="14">
        <v>6414030</v>
      </c>
      <c r="M355" s="14">
        <v>6587330</v>
      </c>
      <c r="N355" s="14">
        <v>7534030</v>
      </c>
      <c r="O355" s="82" t="s">
        <v>2862</v>
      </c>
      <c r="P355" s="82" t="s">
        <v>2807</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242</v>
      </c>
      <c r="E356" s="14" t="s">
        <v>292</v>
      </c>
      <c r="F356" s="14" t="s">
        <v>293</v>
      </c>
      <c r="G356" s="14">
        <v>87000</v>
      </c>
      <c r="H356" s="14">
        <v>108</v>
      </c>
      <c r="I356" s="14" t="s">
        <v>1625</v>
      </c>
      <c r="J356" s="14" t="s">
        <v>1552</v>
      </c>
      <c r="K356" s="14" t="s">
        <v>927</v>
      </c>
      <c r="L356" s="14">
        <v>6414030</v>
      </c>
      <c r="M356" s="14">
        <v>6587330</v>
      </c>
      <c r="N356" s="14">
        <v>7534030</v>
      </c>
      <c r="O356" s="82" t="s">
        <v>2862</v>
      </c>
      <c r="P356" s="82" t="s">
        <v>2807</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25">
      <c r="B357" s="14" t="s">
        <v>277</v>
      </c>
      <c r="C357" s="14">
        <v>7</v>
      </c>
      <c r="D357" s="14">
        <v>242</v>
      </c>
      <c r="E357" s="14" t="s">
        <v>292</v>
      </c>
      <c r="F357" s="14" t="s">
        <v>293</v>
      </c>
      <c r="G357" s="14">
        <v>87000</v>
      </c>
      <c r="H357" s="14">
        <v>108</v>
      </c>
      <c r="I357" s="14" t="s">
        <v>1625</v>
      </c>
      <c r="J357" s="14" t="s">
        <v>1552</v>
      </c>
      <c r="K357" s="14" t="s">
        <v>927</v>
      </c>
      <c r="L357" s="14">
        <v>6414030</v>
      </c>
      <c r="M357" s="14">
        <v>6587330</v>
      </c>
      <c r="N357" s="14">
        <v>7534030</v>
      </c>
      <c r="O357" s="82" t="s">
        <v>2862</v>
      </c>
      <c r="P357" s="82" t="s">
        <v>2807</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Include</v>
      </c>
      <c r="Z3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242</v>
      </c>
      <c r="E358" s="14" t="s">
        <v>292</v>
      </c>
      <c r="F358" s="14" t="s">
        <v>293</v>
      </c>
      <c r="G358" s="14">
        <v>87000</v>
      </c>
      <c r="H358" s="14">
        <v>108</v>
      </c>
      <c r="I358" s="14" t="s">
        <v>1625</v>
      </c>
      <c r="J358" s="14" t="s">
        <v>1552</v>
      </c>
      <c r="K358" s="14" t="s">
        <v>927</v>
      </c>
      <c r="L358" s="14">
        <v>6414030</v>
      </c>
      <c r="M358" s="14">
        <v>6587330</v>
      </c>
      <c r="N358" s="14">
        <v>7534030</v>
      </c>
      <c r="O358" s="82" t="s">
        <v>2862</v>
      </c>
      <c r="P358" s="82" t="s">
        <v>2807</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Include</v>
      </c>
      <c r="Z3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277</v>
      </c>
      <c r="C359" s="14">
        <v>7</v>
      </c>
      <c r="D359" s="14">
        <v>242</v>
      </c>
      <c r="E359" s="14" t="s">
        <v>292</v>
      </c>
      <c r="F359" s="14" t="s">
        <v>293</v>
      </c>
      <c r="G359" s="14">
        <v>87000</v>
      </c>
      <c r="H359" s="14">
        <v>108</v>
      </c>
      <c r="I359" s="14" t="s">
        <v>1625</v>
      </c>
      <c r="J359" s="14" t="s">
        <v>1552</v>
      </c>
      <c r="K359" s="14" t="s">
        <v>927</v>
      </c>
      <c r="L359" s="14">
        <v>6414030</v>
      </c>
      <c r="M359" s="14">
        <v>6587330</v>
      </c>
      <c r="N359" s="14">
        <v>7534030</v>
      </c>
      <c r="O359" s="82" t="s">
        <v>2862</v>
      </c>
      <c r="P359" s="82" t="s">
        <v>2807</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Include</v>
      </c>
      <c r="Z3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242</v>
      </c>
      <c r="E360" s="14" t="s">
        <v>292</v>
      </c>
      <c r="F360" s="14" t="s">
        <v>293</v>
      </c>
      <c r="G360" s="14">
        <v>87000</v>
      </c>
      <c r="H360" s="14">
        <v>108</v>
      </c>
      <c r="I360" s="14" t="s">
        <v>1625</v>
      </c>
      <c r="J360" s="14" t="s">
        <v>1552</v>
      </c>
      <c r="K360" s="14" t="s">
        <v>927</v>
      </c>
      <c r="L360" s="14">
        <v>6414030</v>
      </c>
      <c r="M360" s="14">
        <v>6587330</v>
      </c>
      <c r="N360" s="14">
        <v>7534030</v>
      </c>
      <c r="O360" s="82" t="s">
        <v>2862</v>
      </c>
      <c r="P360" s="82" t="s">
        <v>2807</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Include</v>
      </c>
      <c r="Z3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242</v>
      </c>
      <c r="E361" s="14" t="s">
        <v>292</v>
      </c>
      <c r="F361" s="14" t="s">
        <v>293</v>
      </c>
      <c r="G361" s="14">
        <v>87000</v>
      </c>
      <c r="H361" s="14">
        <v>108</v>
      </c>
      <c r="I361" s="14" t="s">
        <v>1625</v>
      </c>
      <c r="J361" s="14" t="s">
        <v>1552</v>
      </c>
      <c r="K361" s="14" t="s">
        <v>927</v>
      </c>
      <c r="L361" s="14">
        <v>6414030</v>
      </c>
      <c r="M361" s="14">
        <v>6587330</v>
      </c>
      <c r="N361" s="14">
        <v>7534030</v>
      </c>
      <c r="O361" s="82" t="s">
        <v>2862</v>
      </c>
      <c r="P361" s="82" t="s">
        <v>2807</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Include</v>
      </c>
      <c r="Z3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277</v>
      </c>
      <c r="C362" s="14">
        <v>7</v>
      </c>
      <c r="D362" s="14">
        <v>242</v>
      </c>
      <c r="E362" s="14" t="s">
        <v>292</v>
      </c>
      <c r="F362" s="14" t="s">
        <v>293</v>
      </c>
      <c r="G362" s="14">
        <v>87000</v>
      </c>
      <c r="H362" s="14">
        <v>108</v>
      </c>
      <c r="I362" s="14" t="s">
        <v>1625</v>
      </c>
      <c r="J362" s="14" t="s">
        <v>1552</v>
      </c>
      <c r="K362" s="14" t="s">
        <v>927</v>
      </c>
      <c r="L362" s="14">
        <v>6414030</v>
      </c>
      <c r="M362" s="14">
        <v>6587330</v>
      </c>
      <c r="N362" s="14">
        <v>7534030</v>
      </c>
      <c r="O362" s="82" t="s">
        <v>2862</v>
      </c>
      <c r="P362" s="82" t="s">
        <v>2807</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6589430</v>
      </c>
      <c r="AA3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7516130</v>
      </c>
    </row>
    <row r="363" spans="2:27" hidden="1" x14ac:dyDescent="0.25">
      <c r="B363" s="14" t="s">
        <v>277</v>
      </c>
      <c r="C363" s="14">
        <v>7</v>
      </c>
      <c r="D363" s="14">
        <v>242</v>
      </c>
      <c r="E363" s="14" t="s">
        <v>292</v>
      </c>
      <c r="F363" s="14" t="s">
        <v>293</v>
      </c>
      <c r="G363" s="14">
        <v>87000</v>
      </c>
      <c r="H363" s="14">
        <v>108</v>
      </c>
      <c r="I363" s="14" t="s">
        <v>1625</v>
      </c>
      <c r="J363" s="14" t="s">
        <v>1552</v>
      </c>
      <c r="K363" s="14" t="s">
        <v>927</v>
      </c>
      <c r="L363" s="14">
        <v>6414030</v>
      </c>
      <c r="M363" s="14">
        <v>6587330</v>
      </c>
      <c r="N363" s="14">
        <v>7534030</v>
      </c>
      <c r="O363" s="82" t="s">
        <v>2862</v>
      </c>
      <c r="P363" s="82" t="s">
        <v>2807</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25">
      <c r="B364" s="14" t="s">
        <v>277</v>
      </c>
      <c r="C364" s="14">
        <v>7</v>
      </c>
      <c r="D364" s="14">
        <v>242</v>
      </c>
      <c r="E364" s="14" t="s">
        <v>292</v>
      </c>
      <c r="F364" s="14" t="s">
        <v>293</v>
      </c>
      <c r="G364" s="14">
        <v>87000</v>
      </c>
      <c r="H364" s="14">
        <v>108</v>
      </c>
      <c r="I364" s="14" t="s">
        <v>1625</v>
      </c>
      <c r="J364" s="14" t="s">
        <v>1552</v>
      </c>
      <c r="K364" s="14" t="s">
        <v>927</v>
      </c>
      <c r="L364" s="14">
        <v>6414030</v>
      </c>
      <c r="M364" s="14">
        <v>6587330</v>
      </c>
      <c r="N364" s="14">
        <v>7534030</v>
      </c>
      <c r="O364" s="82" t="s">
        <v>2862</v>
      </c>
      <c r="P364" s="82" t="s">
        <v>2807</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6587330</v>
      </c>
      <c r="AA3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7534030</v>
      </c>
    </row>
    <row r="365" spans="2:27" hidden="1" x14ac:dyDescent="0.25">
      <c r="B365" s="14" t="s">
        <v>277</v>
      </c>
      <c r="C365" s="14">
        <v>7</v>
      </c>
      <c r="D365" s="14">
        <v>242</v>
      </c>
      <c r="E365" s="14" t="s">
        <v>292</v>
      </c>
      <c r="F365" s="14" t="s">
        <v>293</v>
      </c>
      <c r="G365" s="14">
        <v>87000</v>
      </c>
      <c r="H365" s="14">
        <v>108</v>
      </c>
      <c r="I365" s="14" t="s">
        <v>1625</v>
      </c>
      <c r="J365" s="14" t="s">
        <v>1552</v>
      </c>
      <c r="K365" s="14" t="s">
        <v>927</v>
      </c>
      <c r="L365" s="14">
        <v>6414030</v>
      </c>
      <c r="M365" s="14">
        <v>6587330</v>
      </c>
      <c r="N365" s="14">
        <v>7534030</v>
      </c>
      <c r="O365" s="82" t="s">
        <v>2862</v>
      </c>
      <c r="P365" s="82" t="s">
        <v>2807</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v>
      </c>
      <c r="AA3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-17900</v>
      </c>
    </row>
    <row r="366" spans="2:27" hidden="1" x14ac:dyDescent="0.25">
      <c r="B366" s="14" t="s">
        <v>277</v>
      </c>
      <c r="C366" s="14">
        <v>7</v>
      </c>
      <c r="D366" s="14">
        <v>242</v>
      </c>
      <c r="E366" s="14" t="s">
        <v>292</v>
      </c>
      <c r="F366" s="14" t="s">
        <v>293</v>
      </c>
      <c r="G366" s="14">
        <v>87000</v>
      </c>
      <c r="H366" s="14">
        <v>108</v>
      </c>
      <c r="I366" s="14" t="s">
        <v>1625</v>
      </c>
      <c r="J366" s="14" t="s">
        <v>1552</v>
      </c>
      <c r="K366" s="14" t="s">
        <v>927</v>
      </c>
      <c r="L366" s="14">
        <v>6414030</v>
      </c>
      <c r="M366" s="14">
        <v>6587330</v>
      </c>
      <c r="N366" s="14">
        <v>7534030</v>
      </c>
      <c r="O366" s="82" t="s">
        <v>2862</v>
      </c>
      <c r="P366" s="82" t="s">
        <v>2807</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25">
      <c r="B367" s="14" t="s">
        <v>277</v>
      </c>
      <c r="C367" s="14">
        <v>7</v>
      </c>
      <c r="D367" s="14">
        <v>242</v>
      </c>
      <c r="E367" s="14" t="s">
        <v>292</v>
      </c>
      <c r="F367" s="14" t="s">
        <v>293</v>
      </c>
      <c r="G367" s="14">
        <v>87000</v>
      </c>
      <c r="H367" s="14">
        <v>108</v>
      </c>
      <c r="I367" s="14" t="s">
        <v>1625</v>
      </c>
      <c r="J367" s="14" t="s">
        <v>1552</v>
      </c>
      <c r="K367" s="14" t="s">
        <v>927</v>
      </c>
      <c r="L367" s="14">
        <v>6414030</v>
      </c>
      <c r="M367" s="14">
        <v>6587330</v>
      </c>
      <c r="N367" s="14">
        <v>7534030</v>
      </c>
      <c r="O367" s="82" t="s">
        <v>2862</v>
      </c>
      <c r="P367" s="82" t="s">
        <v>2807</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
      </c>
      <c r="Z3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25">
      <c r="B368" s="14" t="s">
        <v>277</v>
      </c>
      <c r="C368" s="14">
        <v>7</v>
      </c>
      <c r="D368" s="14">
        <v>242</v>
      </c>
      <c r="E368" s="14" t="s">
        <v>292</v>
      </c>
      <c r="F368" s="14" t="s">
        <v>293</v>
      </c>
      <c r="G368" s="14">
        <v>87000</v>
      </c>
      <c r="H368" s="14">
        <v>108</v>
      </c>
      <c r="I368" s="14" t="s">
        <v>1625</v>
      </c>
      <c r="J368" s="14" t="s">
        <v>1552</v>
      </c>
      <c r="K368" s="14" t="s">
        <v>927</v>
      </c>
      <c r="L368" s="14">
        <v>6414030</v>
      </c>
      <c r="M368" s="14">
        <v>6587330</v>
      </c>
      <c r="N368" s="14">
        <v>7534030</v>
      </c>
      <c r="O368" s="82" t="s">
        <v>2862</v>
      </c>
      <c r="P368" s="82" t="s">
        <v>2807</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277</v>
      </c>
      <c r="C369" s="14">
        <v>7</v>
      </c>
      <c r="D369" s="14">
        <v>242</v>
      </c>
      <c r="E369" s="14" t="s">
        <v>292</v>
      </c>
      <c r="F369" s="14" t="s">
        <v>293</v>
      </c>
      <c r="G369" s="14">
        <v>87000</v>
      </c>
      <c r="H369" s="14">
        <v>108</v>
      </c>
      <c r="I369" s="14" t="s">
        <v>1625</v>
      </c>
      <c r="J369" s="14" t="s">
        <v>1552</v>
      </c>
      <c r="K369" s="14" t="s">
        <v>927</v>
      </c>
      <c r="L369" s="14">
        <v>6414030</v>
      </c>
      <c r="M369" s="14">
        <v>6587330</v>
      </c>
      <c r="N369" s="14">
        <v>7534030</v>
      </c>
      <c r="O369" s="82" t="s">
        <v>2862</v>
      </c>
      <c r="P369" s="82" t="s">
        <v>2807</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242</v>
      </c>
      <c r="E370" s="14" t="s">
        <v>292</v>
      </c>
      <c r="F370" s="14" t="s">
        <v>293</v>
      </c>
      <c r="G370" s="14">
        <v>87000</v>
      </c>
      <c r="H370" s="14">
        <v>108</v>
      </c>
      <c r="I370" s="14" t="s">
        <v>1625</v>
      </c>
      <c r="J370" s="14" t="s">
        <v>1552</v>
      </c>
      <c r="K370" s="14" t="s">
        <v>927</v>
      </c>
      <c r="L370" s="14">
        <v>6414030</v>
      </c>
      <c r="M370" s="14">
        <v>6587330</v>
      </c>
      <c r="N370" s="14">
        <v>7534030</v>
      </c>
      <c r="O370" s="82" t="s">
        <v>2862</v>
      </c>
      <c r="P370" s="82" t="s">
        <v>2807</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277</v>
      </c>
      <c r="C371" s="14">
        <v>7</v>
      </c>
      <c r="D371" s="14">
        <v>242</v>
      </c>
      <c r="E371" s="14" t="s">
        <v>292</v>
      </c>
      <c r="F371" s="14" t="s">
        <v>293</v>
      </c>
      <c r="G371" s="14">
        <v>87000</v>
      </c>
      <c r="H371" s="14">
        <v>108</v>
      </c>
      <c r="I371" s="14" t="s">
        <v>1625</v>
      </c>
      <c r="J371" s="14" t="s">
        <v>1552</v>
      </c>
      <c r="K371" s="14" t="s">
        <v>927</v>
      </c>
      <c r="L371" s="14">
        <v>6414030</v>
      </c>
      <c r="M371" s="14">
        <v>6587330</v>
      </c>
      <c r="N371" s="14">
        <v>7534030</v>
      </c>
      <c r="O371" s="82" t="s">
        <v>2862</v>
      </c>
      <c r="P371" s="82" t="s">
        <v>2807</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25">
      <c r="B372" s="14" t="s">
        <v>277</v>
      </c>
      <c r="C372" s="14">
        <v>7</v>
      </c>
      <c r="D372" s="14">
        <v>242</v>
      </c>
      <c r="E372" s="14" t="s">
        <v>292</v>
      </c>
      <c r="F372" s="14" t="s">
        <v>293</v>
      </c>
      <c r="G372" s="14">
        <v>87000</v>
      </c>
      <c r="H372" s="14">
        <v>108</v>
      </c>
      <c r="I372" s="14" t="s">
        <v>1625</v>
      </c>
      <c r="J372" s="14" t="s">
        <v>1552</v>
      </c>
      <c r="K372" s="14" t="s">
        <v>927</v>
      </c>
      <c r="L372" s="14">
        <v>6414030</v>
      </c>
      <c r="M372" s="14">
        <v>6587330</v>
      </c>
      <c r="N372" s="14">
        <v>7534030</v>
      </c>
      <c r="O372" s="82" t="s">
        <v>2862</v>
      </c>
      <c r="P372" s="82" t="s">
        <v>2807</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277</v>
      </c>
      <c r="C373" s="14">
        <v>7</v>
      </c>
      <c r="D373" s="14">
        <v>242</v>
      </c>
      <c r="E373" s="14" t="s">
        <v>292</v>
      </c>
      <c r="F373" s="14" t="s">
        <v>293</v>
      </c>
      <c r="G373" s="14">
        <v>87000</v>
      </c>
      <c r="H373" s="14">
        <v>108</v>
      </c>
      <c r="I373" s="14" t="s">
        <v>1625</v>
      </c>
      <c r="J373" s="14" t="s">
        <v>1552</v>
      </c>
      <c r="K373" s="14" t="s">
        <v>927</v>
      </c>
      <c r="L373" s="14">
        <v>6414030</v>
      </c>
      <c r="M373" s="14">
        <v>6587330</v>
      </c>
      <c r="N373" s="14">
        <v>7534030</v>
      </c>
      <c r="O373" s="82" t="s">
        <v>2862</v>
      </c>
      <c r="P373" s="82" t="s">
        <v>2807</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242</v>
      </c>
      <c r="E374" s="14" t="s">
        <v>292</v>
      </c>
      <c r="F374" s="14" t="s">
        <v>293</v>
      </c>
      <c r="G374" s="14">
        <v>87000</v>
      </c>
      <c r="H374" s="14">
        <v>108</v>
      </c>
      <c r="I374" s="14" t="s">
        <v>1625</v>
      </c>
      <c r="J374" s="14" t="s">
        <v>1552</v>
      </c>
      <c r="K374" s="14" t="s">
        <v>927</v>
      </c>
      <c r="L374" s="14">
        <v>6414030</v>
      </c>
      <c r="M374" s="14">
        <v>6587330</v>
      </c>
      <c r="N374" s="14">
        <v>7534030</v>
      </c>
      <c r="O374" s="82" t="s">
        <v>2862</v>
      </c>
      <c r="P374" s="82" t="s">
        <v>2807</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242</v>
      </c>
      <c r="E375" s="14" t="s">
        <v>292</v>
      </c>
      <c r="F375" s="14" t="s">
        <v>293</v>
      </c>
      <c r="G375" s="14">
        <v>87000</v>
      </c>
      <c r="H375" s="14">
        <v>108</v>
      </c>
      <c r="I375" s="14" t="s">
        <v>1625</v>
      </c>
      <c r="J375" s="14" t="s">
        <v>1552</v>
      </c>
      <c r="K375" s="14" t="s">
        <v>927</v>
      </c>
      <c r="L375" s="14">
        <v>6414030</v>
      </c>
      <c r="M375" s="14">
        <v>6587330</v>
      </c>
      <c r="N375" s="14">
        <v>7534030</v>
      </c>
      <c r="O375" s="82" t="s">
        <v>2862</v>
      </c>
      <c r="P375" s="82" t="s">
        <v>2807</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242</v>
      </c>
      <c r="E376" s="14" t="s">
        <v>292</v>
      </c>
      <c r="F376" s="14" t="s">
        <v>293</v>
      </c>
      <c r="G376" s="14">
        <v>87000</v>
      </c>
      <c r="H376" s="14">
        <v>108</v>
      </c>
      <c r="I376" s="14" t="s">
        <v>1625</v>
      </c>
      <c r="J376" s="14" t="s">
        <v>1552</v>
      </c>
      <c r="K376" s="14" t="s">
        <v>927</v>
      </c>
      <c r="L376" s="14">
        <v>6414030</v>
      </c>
      <c r="M376" s="14">
        <v>6587330</v>
      </c>
      <c r="N376" s="14">
        <v>7534030</v>
      </c>
      <c r="O376" s="82" t="s">
        <v>2862</v>
      </c>
      <c r="P376" s="82" t="s">
        <v>2807</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242</v>
      </c>
      <c r="E377" s="14" t="s">
        <v>292</v>
      </c>
      <c r="F377" s="14" t="s">
        <v>293</v>
      </c>
      <c r="G377" s="14">
        <v>87000</v>
      </c>
      <c r="H377" s="14">
        <v>108</v>
      </c>
      <c r="I377" s="14" t="s">
        <v>1625</v>
      </c>
      <c r="J377" s="14" t="s">
        <v>1552</v>
      </c>
      <c r="K377" s="14" t="s">
        <v>927</v>
      </c>
      <c r="L377" s="14">
        <v>6414030</v>
      </c>
      <c r="M377" s="14">
        <v>6587330</v>
      </c>
      <c r="N377" s="14">
        <v>7534030</v>
      </c>
      <c r="O377" s="82" t="s">
        <v>2862</v>
      </c>
      <c r="P377" s="82" t="s">
        <v>2807</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242</v>
      </c>
      <c r="E378" s="14" t="s">
        <v>292</v>
      </c>
      <c r="F378" s="14" t="s">
        <v>293</v>
      </c>
      <c r="G378" s="14">
        <v>87000</v>
      </c>
      <c r="H378" s="14">
        <v>108</v>
      </c>
      <c r="I378" s="14" t="s">
        <v>1625</v>
      </c>
      <c r="J378" s="14" t="s">
        <v>1552</v>
      </c>
      <c r="K378" s="14" t="s">
        <v>927</v>
      </c>
      <c r="L378" s="14">
        <v>6414030</v>
      </c>
      <c r="M378" s="14">
        <v>6587330</v>
      </c>
      <c r="N378" s="14">
        <v>7534030</v>
      </c>
      <c r="O378" s="82" t="s">
        <v>2862</v>
      </c>
      <c r="P378" s="82" t="s">
        <v>2807</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25">
      <c r="B379" s="14" t="s">
        <v>277</v>
      </c>
      <c r="C379" s="14">
        <v>7</v>
      </c>
      <c r="D379" s="14">
        <v>242</v>
      </c>
      <c r="E379" s="14" t="s">
        <v>292</v>
      </c>
      <c r="F379" s="14" t="s">
        <v>293</v>
      </c>
      <c r="G379" s="14">
        <v>87000</v>
      </c>
      <c r="H379" s="14">
        <v>108</v>
      </c>
      <c r="I379" s="14" t="s">
        <v>1625</v>
      </c>
      <c r="J379" s="14" t="s">
        <v>1552</v>
      </c>
      <c r="K379" s="14" t="s">
        <v>927</v>
      </c>
      <c r="L379" s="14">
        <v>6414030</v>
      </c>
      <c r="M379" s="14">
        <v>6587330</v>
      </c>
      <c r="N379" s="14">
        <v>7534030</v>
      </c>
      <c r="O379" s="82" t="s">
        <v>2862</v>
      </c>
      <c r="P379" s="82" t="s">
        <v>2807</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
      </c>
      <c r="Z3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6589430</v>
      </c>
      <c r="AA3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7516130</v>
      </c>
    </row>
    <row r="380" spans="2:27" hidden="1" x14ac:dyDescent="0.25">
      <c r="B380" s="14" t="s">
        <v>277</v>
      </c>
      <c r="C380" s="14">
        <v>7</v>
      </c>
      <c r="D380" s="14">
        <v>242</v>
      </c>
      <c r="E380" s="14" t="s">
        <v>292</v>
      </c>
      <c r="F380" s="14" t="s">
        <v>293</v>
      </c>
      <c r="G380" s="14">
        <v>87000</v>
      </c>
      <c r="H380" s="14">
        <v>108</v>
      </c>
      <c r="I380" s="14" t="s">
        <v>1625</v>
      </c>
      <c r="J380" s="14" t="s">
        <v>1552</v>
      </c>
      <c r="K380" s="14" t="s">
        <v>927</v>
      </c>
      <c r="L380" s="14">
        <v>6414030</v>
      </c>
      <c r="M380" s="14">
        <v>6587330</v>
      </c>
      <c r="N380" s="14">
        <v>7534030</v>
      </c>
      <c r="O380" s="82" t="s">
        <v>2862</v>
      </c>
      <c r="P380" s="82" t="s">
        <v>2807</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6589430</v>
      </c>
      <c r="AA3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7516130</v>
      </c>
    </row>
    <row r="381" spans="2:27" hidden="1" x14ac:dyDescent="0.25">
      <c r="B381" s="14" t="s">
        <v>277</v>
      </c>
      <c r="C381" s="14">
        <v>7</v>
      </c>
      <c r="D381" s="14">
        <v>242</v>
      </c>
      <c r="E381" s="14" t="s">
        <v>292</v>
      </c>
      <c r="F381" s="14" t="s">
        <v>293</v>
      </c>
      <c r="G381" s="14">
        <v>87000</v>
      </c>
      <c r="H381" s="14">
        <v>108</v>
      </c>
      <c r="I381" s="14" t="s">
        <v>1625</v>
      </c>
      <c r="J381" s="14" t="s">
        <v>1552</v>
      </c>
      <c r="K381" s="14" t="s">
        <v>927</v>
      </c>
      <c r="L381" s="14">
        <v>6414030</v>
      </c>
      <c r="M381" s="14">
        <v>6587330</v>
      </c>
      <c r="N381" s="14">
        <v>7534030</v>
      </c>
      <c r="O381" s="82" t="s">
        <v>2862</v>
      </c>
      <c r="P381" s="82" t="s">
        <v>2807</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
      </c>
      <c r="Z38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25">
      <c r="B382" s="14" t="s">
        <v>277</v>
      </c>
      <c r="C382" s="14">
        <v>7</v>
      </c>
      <c r="D382" s="14">
        <v>242</v>
      </c>
      <c r="E382" s="14" t="s">
        <v>292</v>
      </c>
      <c r="F382" s="14" t="s">
        <v>293</v>
      </c>
      <c r="G382" s="14">
        <v>87000</v>
      </c>
      <c r="H382" s="14">
        <v>108</v>
      </c>
      <c r="I382" s="14" t="s">
        <v>1625</v>
      </c>
      <c r="J382" s="14" t="s">
        <v>1552</v>
      </c>
      <c r="K382" s="14" t="s">
        <v>927</v>
      </c>
      <c r="L382" s="14">
        <v>6414030</v>
      </c>
      <c r="M382" s="14">
        <v>6587330</v>
      </c>
      <c r="N382" s="14">
        <v>7534030</v>
      </c>
      <c r="O382" s="82" t="s">
        <v>2862</v>
      </c>
      <c r="P382" s="82" t="s">
        <v>2807</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
      </c>
      <c r="Z3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v>
      </c>
      <c r="AA3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-17900</v>
      </c>
    </row>
    <row r="383" spans="2:27" hidden="1" x14ac:dyDescent="0.25">
      <c r="B383" s="14" t="s">
        <v>277</v>
      </c>
      <c r="C383" s="14">
        <v>7</v>
      </c>
      <c r="D383" s="14">
        <v>242</v>
      </c>
      <c r="E383" s="14" t="s">
        <v>292</v>
      </c>
      <c r="F383" s="14" t="s">
        <v>293</v>
      </c>
      <c r="G383" s="14">
        <v>87000</v>
      </c>
      <c r="H383" s="14">
        <v>108</v>
      </c>
      <c r="I383" s="14" t="s">
        <v>1625</v>
      </c>
      <c r="J383" s="14" t="s">
        <v>1552</v>
      </c>
      <c r="K383" s="14" t="s">
        <v>927</v>
      </c>
      <c r="L383" s="14">
        <v>6414030</v>
      </c>
      <c r="M383" s="14">
        <v>6587330</v>
      </c>
      <c r="N383" s="14">
        <v>7534030</v>
      </c>
      <c r="O383" s="82" t="s">
        <v>2862</v>
      </c>
      <c r="P383" s="82" t="s">
        <v>2807</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
      </c>
      <c r="Z3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242</v>
      </c>
      <c r="E384" s="14" t="s">
        <v>292</v>
      </c>
      <c r="F384" s="14" t="s">
        <v>293</v>
      </c>
      <c r="G384" s="14">
        <v>87000</v>
      </c>
      <c r="H384" s="14">
        <v>108</v>
      </c>
      <c r="I384" s="14" t="s">
        <v>1625</v>
      </c>
      <c r="J384" s="14" t="s">
        <v>1532</v>
      </c>
      <c r="K384" s="14" t="s">
        <v>1053</v>
      </c>
      <c r="L384" s="14">
        <v>7279127</v>
      </c>
      <c r="M384" s="14">
        <v>3930000</v>
      </c>
      <c r="N384" s="14">
        <v>3930000</v>
      </c>
      <c r="O384" s="82" t="s">
        <v>2862</v>
      </c>
      <c r="P384" s="82" t="s">
        <v>2815</v>
      </c>
      <c r="Q384" s="14"/>
      <c r="R384" s="14"/>
      <c r="S384" s="14" t="s">
        <v>2975</v>
      </c>
      <c r="T384" s="14"/>
      <c r="U384" s="14" t="s">
        <v>2911</v>
      </c>
      <c r="V384" s="14" t="s">
        <v>2913</v>
      </c>
      <c r="W384" s="77" t="s">
        <v>3091</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25">
      <c r="B385" s="14" t="s">
        <v>277</v>
      </c>
      <c r="C385" s="14">
        <v>7</v>
      </c>
      <c r="D385" s="14">
        <v>242</v>
      </c>
      <c r="E385" s="14" t="s">
        <v>292</v>
      </c>
      <c r="F385" s="14" t="s">
        <v>293</v>
      </c>
      <c r="G385" s="14">
        <v>87000</v>
      </c>
      <c r="H385" s="14">
        <v>108</v>
      </c>
      <c r="I385" s="14" t="s">
        <v>1625</v>
      </c>
      <c r="J385" s="14" t="s">
        <v>1532</v>
      </c>
      <c r="K385" s="14" t="s">
        <v>1053</v>
      </c>
      <c r="L385" s="14">
        <v>7279127</v>
      </c>
      <c r="M385" s="14">
        <v>3930000</v>
      </c>
      <c r="N385" s="14">
        <v>3930000</v>
      </c>
      <c r="O385" s="82" t="s">
        <v>2862</v>
      </c>
      <c r="P385" s="82" t="s">
        <v>2815</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25">
      <c r="B386" s="14" t="s">
        <v>277</v>
      </c>
      <c r="C386" s="14">
        <v>7</v>
      </c>
      <c r="D386" s="14">
        <v>242</v>
      </c>
      <c r="E386" s="14" t="s">
        <v>292</v>
      </c>
      <c r="F386" s="14" t="s">
        <v>293</v>
      </c>
      <c r="G386" s="14">
        <v>87000</v>
      </c>
      <c r="H386" s="14">
        <v>108</v>
      </c>
      <c r="I386" s="14" t="s">
        <v>1625</v>
      </c>
      <c r="J386" s="14" t="s">
        <v>1532</v>
      </c>
      <c r="K386" s="14" t="s">
        <v>1053</v>
      </c>
      <c r="L386" s="14">
        <v>7279127</v>
      </c>
      <c r="M386" s="14">
        <v>3930000</v>
      </c>
      <c r="N386" s="14">
        <v>3930000</v>
      </c>
      <c r="O386" s="82" t="s">
        <v>2862</v>
      </c>
      <c r="P386" s="82" t="s">
        <v>2815</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242</v>
      </c>
      <c r="E387" s="14" t="s">
        <v>292</v>
      </c>
      <c r="F387" s="14" t="s">
        <v>293</v>
      </c>
      <c r="G387" s="14">
        <v>87000</v>
      </c>
      <c r="H387" s="14">
        <v>108</v>
      </c>
      <c r="I387" s="14" t="s">
        <v>1625</v>
      </c>
      <c r="J387" s="14" t="s">
        <v>1532</v>
      </c>
      <c r="K387" s="14" t="s">
        <v>1053</v>
      </c>
      <c r="L387" s="14">
        <v>7279127</v>
      </c>
      <c r="M387" s="14">
        <v>3930000</v>
      </c>
      <c r="N387" s="14">
        <v>3930000</v>
      </c>
      <c r="O387" s="82" t="s">
        <v>2862</v>
      </c>
      <c r="P387" s="82" t="s">
        <v>2815</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7279127</v>
      </c>
      <c r="AA3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7279127</v>
      </c>
    </row>
    <row r="388" spans="2:27" hidden="1" x14ac:dyDescent="0.25">
      <c r="B388" s="14" t="s">
        <v>277</v>
      </c>
      <c r="C388" s="14">
        <v>7</v>
      </c>
      <c r="D388" s="14">
        <v>242</v>
      </c>
      <c r="E388" s="14" t="s">
        <v>292</v>
      </c>
      <c r="F388" s="14" t="s">
        <v>293</v>
      </c>
      <c r="G388" s="14">
        <v>87000</v>
      </c>
      <c r="H388" s="14">
        <v>108</v>
      </c>
      <c r="I388" s="14" t="s">
        <v>1625</v>
      </c>
      <c r="J388" s="14" t="s">
        <v>1532</v>
      </c>
      <c r="K388" s="14" t="s">
        <v>1053</v>
      </c>
      <c r="L388" s="14">
        <v>7279127</v>
      </c>
      <c r="M388" s="14">
        <v>3930000</v>
      </c>
      <c r="N388" s="14">
        <v>3930000</v>
      </c>
      <c r="O388" s="82" t="s">
        <v>2862</v>
      </c>
      <c r="P388" s="82" t="s">
        <v>2815</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277</v>
      </c>
      <c r="C389" s="14">
        <v>7</v>
      </c>
      <c r="D389" s="14">
        <v>242</v>
      </c>
      <c r="E389" s="14" t="s">
        <v>292</v>
      </c>
      <c r="F389" s="14" t="s">
        <v>293</v>
      </c>
      <c r="G389" s="14">
        <v>87000</v>
      </c>
      <c r="H389" s="14">
        <v>108</v>
      </c>
      <c r="I389" s="14" t="s">
        <v>1625</v>
      </c>
      <c r="J389" s="14" t="s">
        <v>1532</v>
      </c>
      <c r="K389" s="14" t="s">
        <v>1053</v>
      </c>
      <c r="L389" s="14">
        <v>7279127</v>
      </c>
      <c r="M389" s="14">
        <v>3930000</v>
      </c>
      <c r="N389" s="14">
        <v>3930000</v>
      </c>
      <c r="O389" s="82" t="s">
        <v>2862</v>
      </c>
      <c r="P389" s="82" t="s">
        <v>2815</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25">
      <c r="B390" s="14" t="s">
        <v>277</v>
      </c>
      <c r="C390" s="14">
        <v>7</v>
      </c>
      <c r="D390" s="14">
        <v>242</v>
      </c>
      <c r="E390" s="14" t="s">
        <v>292</v>
      </c>
      <c r="F390" s="14" t="s">
        <v>293</v>
      </c>
      <c r="G390" s="14">
        <v>87000</v>
      </c>
      <c r="H390" s="14">
        <v>108</v>
      </c>
      <c r="I390" s="14" t="s">
        <v>1625</v>
      </c>
      <c r="J390" s="14" t="s">
        <v>1532</v>
      </c>
      <c r="K390" s="14" t="s">
        <v>1053</v>
      </c>
      <c r="L390" s="14">
        <v>7279127</v>
      </c>
      <c r="M390" s="14">
        <v>3930000</v>
      </c>
      <c r="N390" s="14">
        <v>3930000</v>
      </c>
      <c r="O390" s="82" t="s">
        <v>2862</v>
      </c>
      <c r="P390" s="82" t="s">
        <v>2815</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277</v>
      </c>
      <c r="C391" s="14">
        <v>7</v>
      </c>
      <c r="D391" s="14">
        <v>242</v>
      </c>
      <c r="E391" s="14" t="s">
        <v>292</v>
      </c>
      <c r="F391" s="14" t="s">
        <v>293</v>
      </c>
      <c r="G391" s="14">
        <v>87000</v>
      </c>
      <c r="H391" s="14">
        <v>108</v>
      </c>
      <c r="I391" s="14" t="s">
        <v>1625</v>
      </c>
      <c r="J391" s="14" t="s">
        <v>1532</v>
      </c>
      <c r="K391" s="14" t="s">
        <v>1053</v>
      </c>
      <c r="L391" s="14">
        <v>7279127</v>
      </c>
      <c r="M391" s="14">
        <v>3930000</v>
      </c>
      <c r="N391" s="14">
        <v>3930000</v>
      </c>
      <c r="O391" s="82" t="s">
        <v>2862</v>
      </c>
      <c r="P391" s="82" t="s">
        <v>2815</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25">
      <c r="B392" s="14" t="s">
        <v>277</v>
      </c>
      <c r="C392" s="14">
        <v>7</v>
      </c>
      <c r="D392" s="14">
        <v>242</v>
      </c>
      <c r="E392" s="14" t="s">
        <v>292</v>
      </c>
      <c r="F392" s="14" t="s">
        <v>293</v>
      </c>
      <c r="G392" s="14">
        <v>87000</v>
      </c>
      <c r="H392" s="14">
        <v>108</v>
      </c>
      <c r="I392" s="14" t="s">
        <v>1625</v>
      </c>
      <c r="J392" s="14" t="s">
        <v>1532</v>
      </c>
      <c r="K392" s="14" t="s">
        <v>1053</v>
      </c>
      <c r="L392" s="14">
        <v>7279127</v>
      </c>
      <c r="M392" s="14">
        <v>3930000</v>
      </c>
      <c r="N392" s="14">
        <v>3930000</v>
      </c>
      <c r="O392" s="82" t="s">
        <v>2862</v>
      </c>
      <c r="P392" s="82" t="s">
        <v>2815</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277</v>
      </c>
      <c r="C393" s="14">
        <v>7</v>
      </c>
      <c r="D393" s="14">
        <v>242</v>
      </c>
      <c r="E393" s="14" t="s">
        <v>292</v>
      </c>
      <c r="F393" s="14" t="s">
        <v>293</v>
      </c>
      <c r="G393" s="14">
        <v>87000</v>
      </c>
      <c r="H393" s="14">
        <v>108</v>
      </c>
      <c r="I393" s="14" t="s">
        <v>1625</v>
      </c>
      <c r="J393" s="14" t="s">
        <v>1532</v>
      </c>
      <c r="K393" s="14" t="s">
        <v>1053</v>
      </c>
      <c r="L393" s="14">
        <v>7279127</v>
      </c>
      <c r="M393" s="14">
        <v>3930000</v>
      </c>
      <c r="N393" s="14">
        <v>3930000</v>
      </c>
      <c r="O393" s="82" t="s">
        <v>2862</v>
      </c>
      <c r="P393" s="82" t="s">
        <v>2815</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277</v>
      </c>
      <c r="C394" s="14">
        <v>7</v>
      </c>
      <c r="D394" s="14">
        <v>242</v>
      </c>
      <c r="E394" s="14" t="s">
        <v>292</v>
      </c>
      <c r="F394" s="14" t="s">
        <v>293</v>
      </c>
      <c r="G394" s="14">
        <v>87000</v>
      </c>
      <c r="H394" s="14">
        <v>108</v>
      </c>
      <c r="I394" s="14" t="s">
        <v>1625</v>
      </c>
      <c r="J394" s="14" t="s">
        <v>1532</v>
      </c>
      <c r="K394" s="14" t="s">
        <v>1053</v>
      </c>
      <c r="L394" s="14">
        <v>7279127</v>
      </c>
      <c r="M394" s="14">
        <v>3930000</v>
      </c>
      <c r="N394" s="14">
        <v>3930000</v>
      </c>
      <c r="O394" s="82" t="s">
        <v>2862</v>
      </c>
      <c r="P394" s="82" t="s">
        <v>2815</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25">
      <c r="B395" s="14" t="s">
        <v>277</v>
      </c>
      <c r="C395" s="14">
        <v>7</v>
      </c>
      <c r="D395" s="14">
        <v>242</v>
      </c>
      <c r="E395" s="14" t="s">
        <v>292</v>
      </c>
      <c r="F395" s="14" t="s">
        <v>293</v>
      </c>
      <c r="G395" s="14">
        <v>87000</v>
      </c>
      <c r="H395" s="14">
        <v>108</v>
      </c>
      <c r="I395" s="14" t="s">
        <v>1625</v>
      </c>
      <c r="J395" s="14" t="s">
        <v>1532</v>
      </c>
      <c r="K395" s="14" t="s">
        <v>1053</v>
      </c>
      <c r="L395" s="14">
        <v>7279127</v>
      </c>
      <c r="M395" s="14">
        <v>3930000</v>
      </c>
      <c r="N395" s="14">
        <v>3930000</v>
      </c>
      <c r="O395" s="82" t="s">
        <v>2862</v>
      </c>
      <c r="P395" s="82" t="s">
        <v>2815</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277</v>
      </c>
      <c r="C396" s="14">
        <v>7</v>
      </c>
      <c r="D396" s="14">
        <v>242</v>
      </c>
      <c r="E396" s="14" t="s">
        <v>292</v>
      </c>
      <c r="F396" s="14" t="s">
        <v>293</v>
      </c>
      <c r="G396" s="14">
        <v>87000</v>
      </c>
      <c r="H396" s="14">
        <v>108</v>
      </c>
      <c r="I396" s="14" t="s">
        <v>1625</v>
      </c>
      <c r="J396" s="14" t="s">
        <v>1532</v>
      </c>
      <c r="K396" s="14" t="s">
        <v>1053</v>
      </c>
      <c r="L396" s="14">
        <v>7279127</v>
      </c>
      <c r="M396" s="14">
        <v>3930000</v>
      </c>
      <c r="N396" s="14">
        <v>3930000</v>
      </c>
      <c r="O396" s="82" t="s">
        <v>2862</v>
      </c>
      <c r="P396" s="82" t="s">
        <v>2815</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277</v>
      </c>
      <c r="C397" s="14">
        <v>7</v>
      </c>
      <c r="D397" s="14">
        <v>242</v>
      </c>
      <c r="E397" s="14" t="s">
        <v>292</v>
      </c>
      <c r="F397" s="14" t="s">
        <v>293</v>
      </c>
      <c r="G397" s="14">
        <v>87000</v>
      </c>
      <c r="H397" s="14">
        <v>108</v>
      </c>
      <c r="I397" s="14" t="s">
        <v>1625</v>
      </c>
      <c r="J397" s="14" t="s">
        <v>1532</v>
      </c>
      <c r="K397" s="14" t="s">
        <v>1053</v>
      </c>
      <c r="L397" s="14">
        <v>7279127</v>
      </c>
      <c r="M397" s="14">
        <v>3930000</v>
      </c>
      <c r="N397" s="14">
        <v>3930000</v>
      </c>
      <c r="O397" s="82" t="s">
        <v>2862</v>
      </c>
      <c r="P397" s="82" t="s">
        <v>2815</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25">
      <c r="B398" s="14" t="s">
        <v>277</v>
      </c>
      <c r="C398" s="14">
        <v>7</v>
      </c>
      <c r="D398" s="14">
        <v>242</v>
      </c>
      <c r="E398" s="14" t="s">
        <v>292</v>
      </c>
      <c r="F398" s="14" t="s">
        <v>293</v>
      </c>
      <c r="G398" s="14">
        <v>87000</v>
      </c>
      <c r="H398" s="14">
        <v>108</v>
      </c>
      <c r="I398" s="14" t="s">
        <v>1625</v>
      </c>
      <c r="J398" s="14" t="s">
        <v>1532</v>
      </c>
      <c r="K398" s="14" t="s">
        <v>1053</v>
      </c>
      <c r="L398" s="14">
        <v>7279127</v>
      </c>
      <c r="M398" s="14">
        <v>3930000</v>
      </c>
      <c r="N398" s="14">
        <v>3930000</v>
      </c>
      <c r="O398" s="82" t="s">
        <v>2862</v>
      </c>
      <c r="P398" s="82" t="s">
        <v>2815</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242</v>
      </c>
      <c r="E399" s="14" t="s">
        <v>292</v>
      </c>
      <c r="F399" s="14" t="s">
        <v>293</v>
      </c>
      <c r="G399" s="14">
        <v>87000</v>
      </c>
      <c r="H399" s="14">
        <v>108</v>
      </c>
      <c r="I399" s="14" t="s">
        <v>1625</v>
      </c>
      <c r="J399" s="14" t="s">
        <v>1532</v>
      </c>
      <c r="K399" s="14" t="s">
        <v>1053</v>
      </c>
      <c r="L399" s="14">
        <v>7279127</v>
      </c>
      <c r="M399" s="14">
        <v>3930000</v>
      </c>
      <c r="N399" s="14">
        <v>3930000</v>
      </c>
      <c r="O399" s="82" t="s">
        <v>2862</v>
      </c>
      <c r="P399" s="82" t="s">
        <v>2815</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242</v>
      </c>
      <c r="E400" s="14" t="s">
        <v>292</v>
      </c>
      <c r="F400" s="14" t="s">
        <v>293</v>
      </c>
      <c r="G400" s="14">
        <v>87000</v>
      </c>
      <c r="H400" s="14">
        <v>108</v>
      </c>
      <c r="I400" s="14" t="s">
        <v>1625</v>
      </c>
      <c r="J400" s="14" t="s">
        <v>1532</v>
      </c>
      <c r="K400" s="14" t="s">
        <v>1053</v>
      </c>
      <c r="L400" s="14">
        <v>7279127</v>
      </c>
      <c r="M400" s="14">
        <v>3930000</v>
      </c>
      <c r="N400" s="14">
        <v>3930000</v>
      </c>
      <c r="O400" s="82" t="s">
        <v>2862</v>
      </c>
      <c r="P400" s="82" t="s">
        <v>2815</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7279127</v>
      </c>
      <c r="AA4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7279127</v>
      </c>
    </row>
    <row r="401" spans="2:27" hidden="1" x14ac:dyDescent="0.25">
      <c r="B401" s="14" t="s">
        <v>277</v>
      </c>
      <c r="C401" s="14">
        <v>7</v>
      </c>
      <c r="D401" s="14">
        <v>242</v>
      </c>
      <c r="E401" s="14" t="s">
        <v>292</v>
      </c>
      <c r="F401" s="14" t="s">
        <v>293</v>
      </c>
      <c r="G401" s="14">
        <v>87000</v>
      </c>
      <c r="H401" s="14">
        <v>108</v>
      </c>
      <c r="I401" s="14" t="s">
        <v>1625</v>
      </c>
      <c r="J401" s="14" t="s">
        <v>1532</v>
      </c>
      <c r="K401" s="14" t="s">
        <v>1053</v>
      </c>
      <c r="L401" s="14">
        <v>7279127</v>
      </c>
      <c r="M401" s="14">
        <v>3930000</v>
      </c>
      <c r="N401" s="14">
        <v>3930000</v>
      </c>
      <c r="O401" s="82" t="s">
        <v>2862</v>
      </c>
      <c r="P401" s="82" t="s">
        <v>2815</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25">
      <c r="B402" s="14" t="s">
        <v>277</v>
      </c>
      <c r="C402" s="14">
        <v>7</v>
      </c>
      <c r="D402" s="14">
        <v>242</v>
      </c>
      <c r="E402" s="14" t="s">
        <v>292</v>
      </c>
      <c r="F402" s="14" t="s">
        <v>293</v>
      </c>
      <c r="G402" s="14">
        <v>87000</v>
      </c>
      <c r="H402" s="14">
        <v>108</v>
      </c>
      <c r="I402" s="14" t="s">
        <v>1625</v>
      </c>
      <c r="J402" s="14" t="s">
        <v>1532</v>
      </c>
      <c r="K402" s="14" t="s">
        <v>1053</v>
      </c>
      <c r="L402" s="14">
        <v>7279127</v>
      </c>
      <c r="M402" s="14">
        <v>3930000</v>
      </c>
      <c r="N402" s="14">
        <v>3930000</v>
      </c>
      <c r="O402" s="82" t="s">
        <v>2862</v>
      </c>
      <c r="P402" s="82" t="s">
        <v>2815</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3930000</v>
      </c>
      <c r="AA4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3930000</v>
      </c>
    </row>
    <row r="403" spans="2:27" hidden="1" x14ac:dyDescent="0.25">
      <c r="B403" s="14" t="s">
        <v>277</v>
      </c>
      <c r="C403" s="14">
        <v>7</v>
      </c>
      <c r="D403" s="14">
        <v>242</v>
      </c>
      <c r="E403" s="14" t="s">
        <v>292</v>
      </c>
      <c r="F403" s="14" t="s">
        <v>293</v>
      </c>
      <c r="G403" s="14">
        <v>87000</v>
      </c>
      <c r="H403" s="14">
        <v>108</v>
      </c>
      <c r="I403" s="14" t="s">
        <v>1625</v>
      </c>
      <c r="J403" s="14" t="s">
        <v>1532</v>
      </c>
      <c r="K403" s="14" t="s">
        <v>1053</v>
      </c>
      <c r="L403" s="14">
        <v>7279127</v>
      </c>
      <c r="M403" s="14">
        <v>3930000</v>
      </c>
      <c r="N403" s="14">
        <v>3930000</v>
      </c>
      <c r="O403" s="82" t="s">
        <v>2862</v>
      </c>
      <c r="P403" s="82" t="s">
        <v>2815</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3349127</v>
      </c>
      <c r="AA4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3349127</v>
      </c>
    </row>
    <row r="404" spans="2:27" hidden="1" x14ac:dyDescent="0.25">
      <c r="B404" s="14" t="s">
        <v>277</v>
      </c>
      <c r="C404" s="14">
        <v>7</v>
      </c>
      <c r="D404" s="14">
        <v>242</v>
      </c>
      <c r="E404" s="14" t="s">
        <v>292</v>
      </c>
      <c r="F404" s="14" t="s">
        <v>293</v>
      </c>
      <c r="G404" s="14">
        <v>87000</v>
      </c>
      <c r="H404" s="14">
        <v>108</v>
      </c>
      <c r="I404" s="14" t="s">
        <v>1625</v>
      </c>
      <c r="J404" s="14" t="s">
        <v>1532</v>
      </c>
      <c r="K404" s="14" t="s">
        <v>1053</v>
      </c>
      <c r="L404" s="14">
        <v>7279127</v>
      </c>
      <c r="M404" s="14">
        <v>3930000</v>
      </c>
      <c r="N404" s="14">
        <v>3930000</v>
      </c>
      <c r="O404" s="82" t="s">
        <v>2862</v>
      </c>
      <c r="P404" s="82" t="s">
        <v>2815</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25">
      <c r="B405" s="14" t="s">
        <v>277</v>
      </c>
      <c r="C405" s="14">
        <v>7</v>
      </c>
      <c r="D405" s="14">
        <v>242</v>
      </c>
      <c r="E405" s="14" t="s">
        <v>292</v>
      </c>
      <c r="F405" s="14" t="s">
        <v>293</v>
      </c>
      <c r="G405" s="14">
        <v>87000</v>
      </c>
      <c r="H405" s="14">
        <v>108</v>
      </c>
      <c r="I405" s="14" t="s">
        <v>1625</v>
      </c>
      <c r="J405" s="14" t="s">
        <v>1532</v>
      </c>
      <c r="K405" s="14" t="s">
        <v>1053</v>
      </c>
      <c r="L405" s="14">
        <v>7279127</v>
      </c>
      <c r="M405" s="14">
        <v>3930000</v>
      </c>
      <c r="N405" s="14">
        <v>3930000</v>
      </c>
      <c r="O405" s="82" t="s">
        <v>2862</v>
      </c>
      <c r="P405" s="82" t="s">
        <v>2815</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hidden="1" x14ac:dyDescent="0.25">
      <c r="B406" s="14" t="s">
        <v>277</v>
      </c>
      <c r="C406" s="14">
        <v>7</v>
      </c>
      <c r="D406" s="14">
        <v>242</v>
      </c>
      <c r="E406" s="14" t="s">
        <v>292</v>
      </c>
      <c r="F406" s="14" t="s">
        <v>293</v>
      </c>
      <c r="G406" s="14">
        <v>87000</v>
      </c>
      <c r="H406" s="14">
        <v>108</v>
      </c>
      <c r="I406" s="14" t="s">
        <v>1625</v>
      </c>
      <c r="J406" s="14" t="s">
        <v>1532</v>
      </c>
      <c r="K406" s="14" t="s">
        <v>1053</v>
      </c>
      <c r="L406" s="14">
        <v>7279127</v>
      </c>
      <c r="M406" s="14">
        <v>3930000</v>
      </c>
      <c r="N406" s="14">
        <v>3930000</v>
      </c>
      <c r="O406" s="82" t="s">
        <v>2862</v>
      </c>
      <c r="P406" s="82" t="s">
        <v>2815</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277</v>
      </c>
      <c r="C407" s="14">
        <v>7</v>
      </c>
      <c r="D407" s="14">
        <v>242</v>
      </c>
      <c r="E407" s="14" t="s">
        <v>292</v>
      </c>
      <c r="F407" s="14" t="s">
        <v>293</v>
      </c>
      <c r="G407" s="14">
        <v>87000</v>
      </c>
      <c r="H407" s="14">
        <v>108</v>
      </c>
      <c r="I407" s="14" t="s">
        <v>1625</v>
      </c>
      <c r="J407" s="14" t="s">
        <v>1532</v>
      </c>
      <c r="K407" s="14" t="s">
        <v>1053</v>
      </c>
      <c r="L407" s="14">
        <v>7279127</v>
      </c>
      <c r="M407" s="14">
        <v>3930000</v>
      </c>
      <c r="N407" s="14">
        <v>3930000</v>
      </c>
      <c r="O407" s="82" t="s">
        <v>2862</v>
      </c>
      <c r="P407" s="82" t="s">
        <v>2815</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242</v>
      </c>
      <c r="E408" s="14" t="s">
        <v>292</v>
      </c>
      <c r="F408" s="14" t="s">
        <v>293</v>
      </c>
      <c r="G408" s="14">
        <v>87000</v>
      </c>
      <c r="H408" s="14">
        <v>108</v>
      </c>
      <c r="I408" s="14" t="s">
        <v>1625</v>
      </c>
      <c r="J408" s="14" t="s">
        <v>1532</v>
      </c>
      <c r="K408" s="14" t="s">
        <v>1053</v>
      </c>
      <c r="L408" s="14">
        <v>7279127</v>
      </c>
      <c r="M408" s="14">
        <v>3930000</v>
      </c>
      <c r="N408" s="14">
        <v>3930000</v>
      </c>
      <c r="O408" s="82" t="s">
        <v>2862</v>
      </c>
      <c r="P408" s="82" t="s">
        <v>2815</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242</v>
      </c>
      <c r="E409" s="14" t="s">
        <v>292</v>
      </c>
      <c r="F409" s="14" t="s">
        <v>293</v>
      </c>
      <c r="G409" s="14">
        <v>87000</v>
      </c>
      <c r="H409" s="14">
        <v>108</v>
      </c>
      <c r="I409" s="14" t="s">
        <v>1625</v>
      </c>
      <c r="J409" s="14" t="s">
        <v>1532</v>
      </c>
      <c r="K409" s="14" t="s">
        <v>1053</v>
      </c>
      <c r="L409" s="14">
        <v>7279127</v>
      </c>
      <c r="M409" s="14">
        <v>3930000</v>
      </c>
      <c r="N409" s="14">
        <v>3930000</v>
      </c>
      <c r="O409" s="82" t="s">
        <v>2862</v>
      </c>
      <c r="P409" s="82" t="s">
        <v>2815</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25">
      <c r="B410" s="14" t="s">
        <v>277</v>
      </c>
      <c r="C410" s="14">
        <v>7</v>
      </c>
      <c r="D410" s="14">
        <v>242</v>
      </c>
      <c r="E410" s="14" t="s">
        <v>292</v>
      </c>
      <c r="F410" s="14" t="s">
        <v>293</v>
      </c>
      <c r="G410" s="14">
        <v>87000</v>
      </c>
      <c r="H410" s="14">
        <v>108</v>
      </c>
      <c r="I410" s="14" t="s">
        <v>1625</v>
      </c>
      <c r="J410" s="14" t="s">
        <v>1532</v>
      </c>
      <c r="K410" s="14" t="s">
        <v>1053</v>
      </c>
      <c r="L410" s="14">
        <v>7279127</v>
      </c>
      <c r="M410" s="14">
        <v>3930000</v>
      </c>
      <c r="N410" s="14">
        <v>3930000</v>
      </c>
      <c r="O410" s="82" t="s">
        <v>2862</v>
      </c>
      <c r="P410" s="82" t="s">
        <v>2815</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25">
      <c r="B411" s="14" t="s">
        <v>277</v>
      </c>
      <c r="C411" s="14">
        <v>7</v>
      </c>
      <c r="D411" s="14">
        <v>242</v>
      </c>
      <c r="E411" s="14" t="s">
        <v>292</v>
      </c>
      <c r="F411" s="14" t="s">
        <v>293</v>
      </c>
      <c r="G411" s="14">
        <v>87000</v>
      </c>
      <c r="H411" s="14">
        <v>108</v>
      </c>
      <c r="I411" s="14" t="s">
        <v>1625</v>
      </c>
      <c r="J411" s="14" t="s">
        <v>1532</v>
      </c>
      <c r="K411" s="14" t="s">
        <v>1053</v>
      </c>
      <c r="L411" s="14">
        <v>7279127</v>
      </c>
      <c r="M411" s="14">
        <v>3930000</v>
      </c>
      <c r="N411" s="14">
        <v>3930000</v>
      </c>
      <c r="O411" s="82" t="s">
        <v>2862</v>
      </c>
      <c r="P411" s="82" t="s">
        <v>2815</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277</v>
      </c>
      <c r="C412" s="14">
        <v>7</v>
      </c>
      <c r="D412" s="14">
        <v>242</v>
      </c>
      <c r="E412" s="14" t="s">
        <v>292</v>
      </c>
      <c r="F412" s="14" t="s">
        <v>293</v>
      </c>
      <c r="G412" s="14">
        <v>87000</v>
      </c>
      <c r="H412" s="14">
        <v>108</v>
      </c>
      <c r="I412" s="14" t="s">
        <v>1625</v>
      </c>
      <c r="J412" s="14" t="s">
        <v>1532</v>
      </c>
      <c r="K412" s="14" t="s">
        <v>1053</v>
      </c>
      <c r="L412" s="14">
        <v>7279127</v>
      </c>
      <c r="M412" s="14">
        <v>3930000</v>
      </c>
      <c r="N412" s="14">
        <v>3930000</v>
      </c>
      <c r="O412" s="82" t="s">
        <v>2862</v>
      </c>
      <c r="P412" s="82" t="s">
        <v>2815</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25">
      <c r="B413" s="14" t="s">
        <v>277</v>
      </c>
      <c r="C413" s="14">
        <v>7</v>
      </c>
      <c r="D413" s="14">
        <v>242</v>
      </c>
      <c r="E413" s="14" t="s">
        <v>292</v>
      </c>
      <c r="F413" s="14" t="s">
        <v>293</v>
      </c>
      <c r="G413" s="14">
        <v>87000</v>
      </c>
      <c r="H413" s="14">
        <v>108</v>
      </c>
      <c r="I413" s="14" t="s">
        <v>1625</v>
      </c>
      <c r="J413" s="14" t="s">
        <v>1532</v>
      </c>
      <c r="K413" s="14" t="s">
        <v>1053</v>
      </c>
      <c r="L413" s="14">
        <v>7279127</v>
      </c>
      <c r="M413" s="14">
        <v>3930000</v>
      </c>
      <c r="N413" s="14">
        <v>3930000</v>
      </c>
      <c r="O413" s="82" t="s">
        <v>2862</v>
      </c>
      <c r="P413" s="82" t="s">
        <v>2815</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277</v>
      </c>
      <c r="C414" s="14">
        <v>7</v>
      </c>
      <c r="D414" s="14">
        <v>242</v>
      </c>
      <c r="E414" s="14" t="s">
        <v>292</v>
      </c>
      <c r="F414" s="14" t="s">
        <v>293</v>
      </c>
      <c r="G414" s="14">
        <v>87000</v>
      </c>
      <c r="H414" s="14">
        <v>108</v>
      </c>
      <c r="I414" s="14" t="s">
        <v>1625</v>
      </c>
      <c r="J414" s="14" t="s">
        <v>1532</v>
      </c>
      <c r="K414" s="14" t="s">
        <v>1053</v>
      </c>
      <c r="L414" s="14">
        <v>7279127</v>
      </c>
      <c r="M414" s="14">
        <v>3930000</v>
      </c>
      <c r="N414" s="14">
        <v>3930000</v>
      </c>
      <c r="O414" s="82" t="s">
        <v>2862</v>
      </c>
      <c r="P414" s="82" t="s">
        <v>2815</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277</v>
      </c>
      <c r="C415" s="14">
        <v>7</v>
      </c>
      <c r="D415" s="14">
        <v>242</v>
      </c>
      <c r="E415" s="14" t="s">
        <v>292</v>
      </c>
      <c r="F415" s="14" t="s">
        <v>293</v>
      </c>
      <c r="G415" s="14">
        <v>87000</v>
      </c>
      <c r="H415" s="14">
        <v>108</v>
      </c>
      <c r="I415" s="14" t="s">
        <v>1625</v>
      </c>
      <c r="J415" s="14" t="s">
        <v>1532</v>
      </c>
      <c r="K415" s="14" t="s">
        <v>1053</v>
      </c>
      <c r="L415" s="14">
        <v>7279127</v>
      </c>
      <c r="M415" s="14">
        <v>3930000</v>
      </c>
      <c r="N415" s="14">
        <v>3930000</v>
      </c>
      <c r="O415" s="82" t="s">
        <v>2862</v>
      </c>
      <c r="P415" s="82" t="s">
        <v>2815</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25">
      <c r="B416" s="14" t="s">
        <v>277</v>
      </c>
      <c r="C416" s="14">
        <v>7</v>
      </c>
      <c r="D416" s="14">
        <v>242</v>
      </c>
      <c r="E416" s="14" t="s">
        <v>292</v>
      </c>
      <c r="F416" s="14" t="s">
        <v>293</v>
      </c>
      <c r="G416" s="14">
        <v>87000</v>
      </c>
      <c r="H416" s="14">
        <v>108</v>
      </c>
      <c r="I416" s="14" t="s">
        <v>1625</v>
      </c>
      <c r="J416" s="14" t="s">
        <v>1532</v>
      </c>
      <c r="K416" s="14" t="s">
        <v>1053</v>
      </c>
      <c r="L416" s="14">
        <v>7279127</v>
      </c>
      <c r="M416" s="14">
        <v>3930000</v>
      </c>
      <c r="N416" s="14">
        <v>3930000</v>
      </c>
      <c r="O416" s="82" t="s">
        <v>2862</v>
      </c>
      <c r="P416" s="82" t="s">
        <v>2815</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25">
      <c r="B417" s="14" t="s">
        <v>277</v>
      </c>
      <c r="C417" s="14">
        <v>7</v>
      </c>
      <c r="D417" s="14">
        <v>242</v>
      </c>
      <c r="E417" s="14" t="s">
        <v>292</v>
      </c>
      <c r="F417" s="14" t="s">
        <v>293</v>
      </c>
      <c r="G417" s="14">
        <v>87000</v>
      </c>
      <c r="H417" s="14">
        <v>108</v>
      </c>
      <c r="I417" s="14" t="s">
        <v>1625</v>
      </c>
      <c r="J417" s="14" t="s">
        <v>1532</v>
      </c>
      <c r="K417" s="14" t="s">
        <v>1053</v>
      </c>
      <c r="L417" s="14">
        <v>7279127</v>
      </c>
      <c r="M417" s="14">
        <v>3930000</v>
      </c>
      <c r="N417" s="14">
        <v>3930000</v>
      </c>
      <c r="O417" s="82" t="s">
        <v>2862</v>
      </c>
      <c r="P417" s="82" t="s">
        <v>2815</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7279127</v>
      </c>
      <c r="AA4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7279127</v>
      </c>
    </row>
    <row r="418" spans="2:27" hidden="1" x14ac:dyDescent="0.25">
      <c r="B418" s="14" t="s">
        <v>277</v>
      </c>
      <c r="C418" s="14">
        <v>7</v>
      </c>
      <c r="D418" s="14">
        <v>242</v>
      </c>
      <c r="E418" s="14" t="s">
        <v>292</v>
      </c>
      <c r="F418" s="14" t="s">
        <v>293</v>
      </c>
      <c r="G418" s="14">
        <v>87000</v>
      </c>
      <c r="H418" s="14">
        <v>108</v>
      </c>
      <c r="I418" s="14" t="s">
        <v>1625</v>
      </c>
      <c r="J418" s="14" t="s">
        <v>1532</v>
      </c>
      <c r="K418" s="14" t="s">
        <v>1053</v>
      </c>
      <c r="L418" s="14">
        <v>7279127</v>
      </c>
      <c r="M418" s="14">
        <v>3930000</v>
      </c>
      <c r="N418" s="14">
        <v>3930000</v>
      </c>
      <c r="O418" s="82" t="s">
        <v>2862</v>
      </c>
      <c r="P418" s="82" t="s">
        <v>2815</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7279127</v>
      </c>
      <c r="AA4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7279127</v>
      </c>
    </row>
    <row r="419" spans="2:27" hidden="1" x14ac:dyDescent="0.25">
      <c r="B419" s="14" t="s">
        <v>277</v>
      </c>
      <c r="C419" s="14">
        <v>7</v>
      </c>
      <c r="D419" s="14">
        <v>242</v>
      </c>
      <c r="E419" s="14" t="s">
        <v>292</v>
      </c>
      <c r="F419" s="14" t="s">
        <v>293</v>
      </c>
      <c r="G419" s="14">
        <v>87000</v>
      </c>
      <c r="H419" s="14">
        <v>108</v>
      </c>
      <c r="I419" s="14" t="s">
        <v>1625</v>
      </c>
      <c r="J419" s="14" t="s">
        <v>1532</v>
      </c>
      <c r="K419" s="14" t="s">
        <v>1053</v>
      </c>
      <c r="L419" s="14">
        <v>7279127</v>
      </c>
      <c r="M419" s="14">
        <v>3930000</v>
      </c>
      <c r="N419" s="14">
        <v>3930000</v>
      </c>
      <c r="O419" s="82" t="s">
        <v>2862</v>
      </c>
      <c r="P419" s="82" t="s">
        <v>2815</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25">
      <c r="B420" s="14" t="s">
        <v>277</v>
      </c>
      <c r="C420" s="14">
        <v>7</v>
      </c>
      <c r="D420" s="14">
        <v>242</v>
      </c>
      <c r="E420" s="14" t="s">
        <v>292</v>
      </c>
      <c r="F420" s="14" t="s">
        <v>293</v>
      </c>
      <c r="G420" s="14">
        <v>87000</v>
      </c>
      <c r="H420" s="14">
        <v>108</v>
      </c>
      <c r="I420" s="14" t="s">
        <v>1625</v>
      </c>
      <c r="J420" s="14" t="s">
        <v>1532</v>
      </c>
      <c r="K420" s="14" t="s">
        <v>1053</v>
      </c>
      <c r="L420" s="14">
        <v>7279127</v>
      </c>
      <c r="M420" s="14">
        <v>3930000</v>
      </c>
      <c r="N420" s="14">
        <v>3930000</v>
      </c>
      <c r="O420" s="82" t="s">
        <v>2862</v>
      </c>
      <c r="P420" s="82" t="s">
        <v>2815</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3349127</v>
      </c>
      <c r="AA4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3349127</v>
      </c>
    </row>
    <row r="421" spans="2:27" hidden="1" x14ac:dyDescent="0.25">
      <c r="B421" s="14" t="s">
        <v>277</v>
      </c>
      <c r="C421" s="14">
        <v>7</v>
      </c>
      <c r="D421" s="14">
        <v>242</v>
      </c>
      <c r="E421" s="14" t="s">
        <v>292</v>
      </c>
      <c r="F421" s="14" t="s">
        <v>293</v>
      </c>
      <c r="G421" s="14">
        <v>87000</v>
      </c>
      <c r="H421" s="14">
        <v>108</v>
      </c>
      <c r="I421" s="14" t="s">
        <v>1625</v>
      </c>
      <c r="J421" s="14" t="s">
        <v>1532</v>
      </c>
      <c r="K421" s="14" t="s">
        <v>1053</v>
      </c>
      <c r="L421" s="14">
        <v>7279127</v>
      </c>
      <c r="M421" s="14">
        <v>3930000</v>
      </c>
      <c r="N421" s="14">
        <v>3930000</v>
      </c>
      <c r="O421" s="82" t="s">
        <v>2862</v>
      </c>
      <c r="P421" s="82" t="s">
        <v>2815</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25">
      <c r="B422" s="14" t="s">
        <v>277</v>
      </c>
      <c r="C422" s="14">
        <v>7</v>
      </c>
      <c r="D422" s="14">
        <v>242</v>
      </c>
      <c r="E422" s="14" t="s">
        <v>292</v>
      </c>
      <c r="F422" s="14" t="s">
        <v>293</v>
      </c>
      <c r="G422" s="14">
        <v>87000</v>
      </c>
      <c r="H422" s="14">
        <v>108</v>
      </c>
      <c r="I422" s="14" t="s">
        <v>1625</v>
      </c>
      <c r="J422" s="14" t="s">
        <v>2960</v>
      </c>
      <c r="K422" s="14" t="s">
        <v>2833</v>
      </c>
      <c r="L422" s="14"/>
      <c r="M422" s="14"/>
      <c r="N422" s="14"/>
      <c r="O422" s="82" t="s">
        <v>2862</v>
      </c>
      <c r="P422" s="82" t="s">
        <v>2961</v>
      </c>
      <c r="Q422" s="14"/>
      <c r="R422" s="14"/>
      <c r="S422" s="14" t="s">
        <v>2912</v>
      </c>
      <c r="T422" s="14"/>
      <c r="U422" s="14" t="s">
        <v>2948</v>
      </c>
      <c r="V422" s="14" t="s">
        <v>2952</v>
      </c>
      <c r="W422" s="77" t="s">
        <v>2962</v>
      </c>
      <c r="X422" s="108" t="str">
        <f>IF(AgencyDataStacked[[#This Row],[Fund Group Code]]="99","Total",IF(AgencyDataStacked[[#This Row],[Fund Group Code]]="01","GF",IF((1*AgencyDataStacked[[#This Row],[Fund Group Code]])&gt;1,"NGF","")))</f>
        <v>Total</v>
      </c>
      <c r="Y422" s="108" t="str">
        <f>IF(AgencyDataStacked[[#This Row],[Category]]="FY 2022 Spending Level","Include",IF(AgencyDataStacked[[#This Row],[Detail Group]]="Baseline Adj","Include",IF(AgencyDataStacked[[#This Row],[Detail Group]]="Policy","Include","")))</f>
        <v/>
      </c>
      <c r="Z42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25">
      <c r="B423" s="14" t="s">
        <v>277</v>
      </c>
      <c r="C423" s="14">
        <v>7</v>
      </c>
      <c r="D423" s="14">
        <v>242</v>
      </c>
      <c r="E423" s="14" t="s">
        <v>292</v>
      </c>
      <c r="F423" s="14" t="s">
        <v>293</v>
      </c>
      <c r="G423" s="14">
        <v>87000</v>
      </c>
      <c r="H423" s="14">
        <v>108</v>
      </c>
      <c r="I423" s="14" t="s">
        <v>1625</v>
      </c>
      <c r="J423" s="14" t="s">
        <v>2960</v>
      </c>
      <c r="K423" s="14" t="s">
        <v>2833</v>
      </c>
      <c r="L423" s="14"/>
      <c r="M423" s="14"/>
      <c r="N423" s="14"/>
      <c r="O423" s="82" t="s">
        <v>2862</v>
      </c>
      <c r="P423" s="82" t="s">
        <v>2961</v>
      </c>
      <c r="Q423" s="14"/>
      <c r="R423" s="14"/>
      <c r="S423" s="14" t="s">
        <v>2931</v>
      </c>
      <c r="T423" s="14"/>
      <c r="U423" s="14" t="s">
        <v>2949</v>
      </c>
      <c r="V423" s="14" t="s">
        <v>2953</v>
      </c>
      <c r="W423" s="77" t="s">
        <v>2953</v>
      </c>
      <c r="X423" s="108" t="str">
        <f>IF(AgencyDataStacked[[#This Row],[Fund Group Code]]="99","Total",IF(AgencyDataStacked[[#This Row],[Fund Group Code]]="01","GF",IF((1*AgencyDataStacked[[#This Row],[Fund Group Code]])&gt;1,"NGF","")))</f>
        <v>Total</v>
      </c>
      <c r="Y423" s="108" t="str">
        <f>IF(AgencyDataStacked[[#This Row],[Category]]="FY 2022 Spending Level","Include",IF(AgencyDataStacked[[#This Row],[Detail Group]]="Baseline Adj","Include",IF(AgencyDataStacked[[#This Row],[Detail Group]]="Policy","Include","")))</f>
        <v/>
      </c>
      <c r="Z4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6589430</v>
      </c>
      <c r="AA4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7516130</v>
      </c>
    </row>
    <row r="424" spans="2:27" hidden="1" x14ac:dyDescent="0.25">
      <c r="B424" s="14" t="s">
        <v>277</v>
      </c>
      <c r="C424" s="14">
        <v>7</v>
      </c>
      <c r="D424" s="14">
        <v>242</v>
      </c>
      <c r="E424" s="14" t="s">
        <v>292</v>
      </c>
      <c r="F424" s="14" t="s">
        <v>293</v>
      </c>
      <c r="G424" s="14">
        <v>87000</v>
      </c>
      <c r="H424" s="14">
        <v>108</v>
      </c>
      <c r="I424" s="14" t="s">
        <v>1625</v>
      </c>
      <c r="J424" s="14" t="s">
        <v>2960</v>
      </c>
      <c r="K424" s="14" t="s">
        <v>2833</v>
      </c>
      <c r="L424" s="14"/>
      <c r="M424" s="14"/>
      <c r="N424" s="14"/>
      <c r="O424" s="82" t="s">
        <v>2862</v>
      </c>
      <c r="P424" s="82" t="s">
        <v>2961</v>
      </c>
      <c r="Q424" s="14"/>
      <c r="R424" s="14"/>
      <c r="S424" s="14" t="s">
        <v>2931</v>
      </c>
      <c r="T424" s="14" t="s">
        <v>2929</v>
      </c>
      <c r="U424" s="14" t="s">
        <v>2950</v>
      </c>
      <c r="V424" s="14" t="s">
        <v>2954</v>
      </c>
      <c r="W424" s="77" t="s">
        <v>2954</v>
      </c>
      <c r="X424" s="108" t="str">
        <f>IF(AgencyDataStacked[[#This Row],[Fund Group Code]]="99","Total",IF(AgencyDataStacked[[#This Row],[Fund Group Code]]="01","GF",IF((1*AgencyDataStacked[[#This Row],[Fund Group Code]])&gt;1,"NGF","")))</f>
        <v>Total</v>
      </c>
      <c r="Y424" s="108" t="str">
        <f>IF(AgencyDataStacked[[#This Row],[Category]]="FY 2022 Spending Level","Include",IF(AgencyDataStacked[[#This Row],[Detail Group]]="Baseline Adj","Include",IF(AgencyDataStacked[[#This Row],[Detail Group]]="Policy","Include","")))</f>
        <v/>
      </c>
      <c r="Z4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7279127</v>
      </c>
      <c r="AA4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7279127</v>
      </c>
    </row>
    <row r="425" spans="2:27" hidden="1" x14ac:dyDescent="0.25">
      <c r="B425" s="14" t="s">
        <v>277</v>
      </c>
      <c r="C425" s="14">
        <v>7</v>
      </c>
      <c r="D425" s="14">
        <v>242</v>
      </c>
      <c r="E425" s="14" t="s">
        <v>292</v>
      </c>
      <c r="F425" s="14" t="s">
        <v>293</v>
      </c>
      <c r="G425" s="14">
        <v>87000</v>
      </c>
      <c r="H425" s="14">
        <v>108</v>
      </c>
      <c r="I425" s="14" t="s">
        <v>1625</v>
      </c>
      <c r="J425" s="14" t="s">
        <v>2960</v>
      </c>
      <c r="K425" s="14" t="s">
        <v>2833</v>
      </c>
      <c r="L425" s="14"/>
      <c r="M425" s="14"/>
      <c r="N425" s="14"/>
      <c r="O425" s="82" t="s">
        <v>2862</v>
      </c>
      <c r="P425" s="82" t="s">
        <v>2961</v>
      </c>
      <c r="Q425" s="14"/>
      <c r="R425" s="14"/>
      <c r="S425" s="14" t="s">
        <v>2931</v>
      </c>
      <c r="T425" s="14"/>
      <c r="U425" s="14" t="s">
        <v>2951</v>
      </c>
      <c r="V425" s="14" t="s">
        <v>2955</v>
      </c>
      <c r="W425" s="77" t="s">
        <v>2955</v>
      </c>
      <c r="X425" s="108" t="str">
        <f>IF(AgencyDataStacked[[#This Row],[Fund Group Code]]="99","Total",IF(AgencyDataStacked[[#This Row],[Fund Group Code]]="01","GF",IF((1*AgencyDataStacked[[#This Row],[Fund Group Code]])&gt;1,"NGF","")))</f>
        <v>Total</v>
      </c>
      <c r="Y425" s="108" t="str">
        <f>IF(AgencyDataStacked[[#This Row],[Category]]="FY 2022 Spending Level","Include",IF(AgencyDataStacked[[#This Row],[Detail Group]]="Baseline Adj","Include",IF(AgencyDataStacked[[#This Row],[Detail Group]]="Policy","Include","")))</f>
        <v/>
      </c>
      <c r="Z4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13868557</v>
      </c>
      <c r="AA4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14795257</v>
      </c>
    </row>
    <row r="426" spans="2:27" hidden="1" x14ac:dyDescent="0.25">
      <c r="B426" s="14" t="s">
        <v>277</v>
      </c>
      <c r="C426" s="14">
        <v>7</v>
      </c>
      <c r="D426" s="14">
        <v>242</v>
      </c>
      <c r="E426" s="14" t="s">
        <v>292</v>
      </c>
      <c r="F426" s="14" t="s">
        <v>293</v>
      </c>
      <c r="G426" s="14">
        <v>87000</v>
      </c>
      <c r="H426" s="14">
        <v>108</v>
      </c>
      <c r="I426" s="14" t="s">
        <v>1625</v>
      </c>
      <c r="J426" s="14" t="s">
        <v>2960</v>
      </c>
      <c r="K426" s="14" t="s">
        <v>2833</v>
      </c>
      <c r="L426" s="14"/>
      <c r="M426" s="14"/>
      <c r="N426" s="14"/>
      <c r="O426" s="82" t="s">
        <v>2862</v>
      </c>
      <c r="P426" s="82" t="s">
        <v>2961</v>
      </c>
      <c r="Q426" s="14"/>
      <c r="R426" s="14"/>
      <c r="S426" s="14"/>
      <c r="T426" s="14"/>
      <c r="U426" s="14" t="s">
        <v>2964</v>
      </c>
      <c r="V426" s="14" t="s">
        <v>2916</v>
      </c>
      <c r="W426" s="77" t="s">
        <v>956</v>
      </c>
      <c r="X426" s="108" t="str">
        <f>IF(AgencyDataStacked[[#This Row],[Fund Group Code]]="99","Total",IF(AgencyDataStacked[[#This Row],[Fund Group Code]]="01","GF",IF((1*AgencyDataStacked[[#This Row],[Fund Group Code]])&gt;1,"NGF","")))</f>
        <v>Total</v>
      </c>
      <c r="Y426" s="108" t="str">
        <f>IF(AgencyDataStacked[[#This Row],[Category]]="FY 2022 Spending Level","Include",IF(AgencyDataStacked[[#This Row],[Detail Group]]="Baseline Adj","Include",IF(AgencyDataStacked[[#This Row],[Detail Group]]="Policy","Include","")))</f>
        <v/>
      </c>
      <c r="Z42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242</v>
      </c>
      <c r="E427" s="14" t="s">
        <v>292</v>
      </c>
      <c r="F427" s="14" t="s">
        <v>293</v>
      </c>
      <c r="G427" s="14">
        <v>87000</v>
      </c>
      <c r="H427" s="14">
        <v>110</v>
      </c>
      <c r="I427" s="14" t="s">
        <v>1630</v>
      </c>
      <c r="J427" s="14" t="s">
        <v>1532</v>
      </c>
      <c r="K427" s="14" t="s">
        <v>1053</v>
      </c>
      <c r="L427" s="14">
        <v>1407363.18</v>
      </c>
      <c r="M427" s="14">
        <v>1498882</v>
      </c>
      <c r="N427" s="14">
        <v>1498882</v>
      </c>
      <c r="O427" s="82" t="s">
        <v>2863</v>
      </c>
      <c r="P427" s="82" t="s">
        <v>2815</v>
      </c>
      <c r="Q427" s="14"/>
      <c r="R427" s="14"/>
      <c r="S427" s="14" t="s">
        <v>2975</v>
      </c>
      <c r="T427" s="14"/>
      <c r="U427" s="14" t="s">
        <v>2911</v>
      </c>
      <c r="V427" s="14" t="s">
        <v>2913</v>
      </c>
      <c r="W427" s="77" t="s">
        <v>3092</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25">
      <c r="B428" s="14" t="s">
        <v>277</v>
      </c>
      <c r="C428" s="14">
        <v>7</v>
      </c>
      <c r="D428" s="14">
        <v>242</v>
      </c>
      <c r="E428" s="14" t="s">
        <v>292</v>
      </c>
      <c r="F428" s="14" t="s">
        <v>293</v>
      </c>
      <c r="G428" s="14">
        <v>87000</v>
      </c>
      <c r="H428" s="14">
        <v>110</v>
      </c>
      <c r="I428" s="14" t="s">
        <v>1630</v>
      </c>
      <c r="J428" s="14" t="s">
        <v>1532</v>
      </c>
      <c r="K428" s="14" t="s">
        <v>1053</v>
      </c>
      <c r="L428" s="14">
        <v>1407363.18</v>
      </c>
      <c r="M428" s="14">
        <v>1498882</v>
      </c>
      <c r="N428" s="14">
        <v>1498882</v>
      </c>
      <c r="O428" s="82" t="s">
        <v>2863</v>
      </c>
      <c r="P428" s="82" t="s">
        <v>2815</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25">
      <c r="B429" s="14" t="s">
        <v>277</v>
      </c>
      <c r="C429" s="14">
        <v>7</v>
      </c>
      <c r="D429" s="14">
        <v>242</v>
      </c>
      <c r="E429" s="14" t="s">
        <v>292</v>
      </c>
      <c r="F429" s="14" t="s">
        <v>293</v>
      </c>
      <c r="G429" s="14">
        <v>87000</v>
      </c>
      <c r="H429" s="14">
        <v>110</v>
      </c>
      <c r="I429" s="14" t="s">
        <v>1630</v>
      </c>
      <c r="J429" s="14" t="s">
        <v>1532</v>
      </c>
      <c r="K429" s="14" t="s">
        <v>1053</v>
      </c>
      <c r="L429" s="14">
        <v>1407363.18</v>
      </c>
      <c r="M429" s="14">
        <v>1498882</v>
      </c>
      <c r="N429" s="14">
        <v>1498882</v>
      </c>
      <c r="O429" s="82" t="s">
        <v>2863</v>
      </c>
      <c r="P429" s="82" t="s">
        <v>2815</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242</v>
      </c>
      <c r="E430" s="14" t="s">
        <v>292</v>
      </c>
      <c r="F430" s="14" t="s">
        <v>293</v>
      </c>
      <c r="G430" s="14">
        <v>87000</v>
      </c>
      <c r="H430" s="14">
        <v>110</v>
      </c>
      <c r="I430" s="14" t="s">
        <v>1630</v>
      </c>
      <c r="J430" s="14" t="s">
        <v>1532</v>
      </c>
      <c r="K430" s="14" t="s">
        <v>1053</v>
      </c>
      <c r="L430" s="14">
        <v>1407363.18</v>
      </c>
      <c r="M430" s="14">
        <v>1498882</v>
      </c>
      <c r="N430" s="14">
        <v>1498882</v>
      </c>
      <c r="O430" s="82" t="s">
        <v>2863</v>
      </c>
      <c r="P430" s="82" t="s">
        <v>2815</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1407363.18</v>
      </c>
      <c r="AA4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1407363.18</v>
      </c>
    </row>
    <row r="431" spans="2:27" hidden="1" x14ac:dyDescent="0.25">
      <c r="B431" s="14" t="s">
        <v>277</v>
      </c>
      <c r="C431" s="14">
        <v>7</v>
      </c>
      <c r="D431" s="14">
        <v>242</v>
      </c>
      <c r="E431" s="14" t="s">
        <v>292</v>
      </c>
      <c r="F431" s="14" t="s">
        <v>293</v>
      </c>
      <c r="G431" s="14">
        <v>87000</v>
      </c>
      <c r="H431" s="14">
        <v>110</v>
      </c>
      <c r="I431" s="14" t="s">
        <v>1630</v>
      </c>
      <c r="J431" s="14" t="s">
        <v>1532</v>
      </c>
      <c r="K431" s="14" t="s">
        <v>1053</v>
      </c>
      <c r="L431" s="14">
        <v>1407363.18</v>
      </c>
      <c r="M431" s="14">
        <v>1498882</v>
      </c>
      <c r="N431" s="14">
        <v>1498882</v>
      </c>
      <c r="O431" s="82" t="s">
        <v>2863</v>
      </c>
      <c r="P431" s="82" t="s">
        <v>2815</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277</v>
      </c>
      <c r="C432" s="14">
        <v>7</v>
      </c>
      <c r="D432" s="14">
        <v>242</v>
      </c>
      <c r="E432" s="14" t="s">
        <v>292</v>
      </c>
      <c r="F432" s="14" t="s">
        <v>293</v>
      </c>
      <c r="G432" s="14">
        <v>87000</v>
      </c>
      <c r="H432" s="14">
        <v>110</v>
      </c>
      <c r="I432" s="14" t="s">
        <v>1630</v>
      </c>
      <c r="J432" s="14" t="s">
        <v>1532</v>
      </c>
      <c r="K432" s="14" t="s">
        <v>1053</v>
      </c>
      <c r="L432" s="14">
        <v>1407363.18</v>
      </c>
      <c r="M432" s="14">
        <v>1498882</v>
      </c>
      <c r="N432" s="14">
        <v>1498882</v>
      </c>
      <c r="O432" s="82" t="s">
        <v>2863</v>
      </c>
      <c r="P432" s="82" t="s">
        <v>2815</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25">
      <c r="B433" s="14" t="s">
        <v>277</v>
      </c>
      <c r="C433" s="14">
        <v>7</v>
      </c>
      <c r="D433" s="14">
        <v>242</v>
      </c>
      <c r="E433" s="14" t="s">
        <v>292</v>
      </c>
      <c r="F433" s="14" t="s">
        <v>293</v>
      </c>
      <c r="G433" s="14">
        <v>87000</v>
      </c>
      <c r="H433" s="14">
        <v>110</v>
      </c>
      <c r="I433" s="14" t="s">
        <v>1630</v>
      </c>
      <c r="J433" s="14" t="s">
        <v>1532</v>
      </c>
      <c r="K433" s="14" t="s">
        <v>1053</v>
      </c>
      <c r="L433" s="14">
        <v>1407363.18</v>
      </c>
      <c r="M433" s="14">
        <v>1498882</v>
      </c>
      <c r="N433" s="14">
        <v>1498882</v>
      </c>
      <c r="O433" s="82" t="s">
        <v>2863</v>
      </c>
      <c r="P433" s="82" t="s">
        <v>2815</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25">
      <c r="B434" s="14" t="s">
        <v>277</v>
      </c>
      <c r="C434" s="14">
        <v>7</v>
      </c>
      <c r="D434" s="14">
        <v>242</v>
      </c>
      <c r="E434" s="14" t="s">
        <v>292</v>
      </c>
      <c r="F434" s="14" t="s">
        <v>293</v>
      </c>
      <c r="G434" s="14">
        <v>87000</v>
      </c>
      <c r="H434" s="14">
        <v>110</v>
      </c>
      <c r="I434" s="14" t="s">
        <v>1630</v>
      </c>
      <c r="J434" s="14" t="s">
        <v>1532</v>
      </c>
      <c r="K434" s="14" t="s">
        <v>1053</v>
      </c>
      <c r="L434" s="14">
        <v>1407363.18</v>
      </c>
      <c r="M434" s="14">
        <v>1498882</v>
      </c>
      <c r="N434" s="14">
        <v>1498882</v>
      </c>
      <c r="O434" s="82" t="s">
        <v>2863</v>
      </c>
      <c r="P434" s="82" t="s">
        <v>2815</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16151</v>
      </c>
      <c r="AA4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16853</v>
      </c>
    </row>
    <row r="435" spans="2:27" hidden="1" x14ac:dyDescent="0.25">
      <c r="B435" s="14" t="s">
        <v>277</v>
      </c>
      <c r="C435" s="14">
        <v>7</v>
      </c>
      <c r="D435" s="14">
        <v>242</v>
      </c>
      <c r="E435" s="14" t="s">
        <v>292</v>
      </c>
      <c r="F435" s="14" t="s">
        <v>293</v>
      </c>
      <c r="G435" s="14">
        <v>87000</v>
      </c>
      <c r="H435" s="14">
        <v>110</v>
      </c>
      <c r="I435" s="14" t="s">
        <v>1630</v>
      </c>
      <c r="J435" s="14" t="s">
        <v>1532</v>
      </c>
      <c r="K435" s="14" t="s">
        <v>1053</v>
      </c>
      <c r="L435" s="14">
        <v>1407363.18</v>
      </c>
      <c r="M435" s="14">
        <v>1498882</v>
      </c>
      <c r="N435" s="14">
        <v>1498882</v>
      </c>
      <c r="O435" s="82" t="s">
        <v>2863</v>
      </c>
      <c r="P435" s="82" t="s">
        <v>2815</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25">
      <c r="B436" s="14" t="s">
        <v>277</v>
      </c>
      <c r="C436" s="14">
        <v>7</v>
      </c>
      <c r="D436" s="14">
        <v>242</v>
      </c>
      <c r="E436" s="14" t="s">
        <v>292</v>
      </c>
      <c r="F436" s="14" t="s">
        <v>293</v>
      </c>
      <c r="G436" s="14">
        <v>87000</v>
      </c>
      <c r="H436" s="14">
        <v>110</v>
      </c>
      <c r="I436" s="14" t="s">
        <v>1630</v>
      </c>
      <c r="J436" s="14" t="s">
        <v>1532</v>
      </c>
      <c r="K436" s="14" t="s">
        <v>1053</v>
      </c>
      <c r="L436" s="14">
        <v>1407363.18</v>
      </c>
      <c r="M436" s="14">
        <v>1498882</v>
      </c>
      <c r="N436" s="14">
        <v>1498882</v>
      </c>
      <c r="O436" s="82" t="s">
        <v>2863</v>
      </c>
      <c r="P436" s="82" t="s">
        <v>2815</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242</v>
      </c>
      <c r="E437" s="14" t="s">
        <v>292</v>
      </c>
      <c r="F437" s="14" t="s">
        <v>293</v>
      </c>
      <c r="G437" s="14">
        <v>87000</v>
      </c>
      <c r="H437" s="14">
        <v>110</v>
      </c>
      <c r="I437" s="14" t="s">
        <v>1630</v>
      </c>
      <c r="J437" s="14" t="s">
        <v>1532</v>
      </c>
      <c r="K437" s="14" t="s">
        <v>1053</v>
      </c>
      <c r="L437" s="14">
        <v>1407363.18</v>
      </c>
      <c r="M437" s="14">
        <v>1498882</v>
      </c>
      <c r="N437" s="14">
        <v>1498882</v>
      </c>
      <c r="O437" s="82" t="s">
        <v>2863</v>
      </c>
      <c r="P437" s="82" t="s">
        <v>2815</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242</v>
      </c>
      <c r="E438" s="14" t="s">
        <v>292</v>
      </c>
      <c r="F438" s="14" t="s">
        <v>293</v>
      </c>
      <c r="G438" s="14">
        <v>87000</v>
      </c>
      <c r="H438" s="14">
        <v>110</v>
      </c>
      <c r="I438" s="14" t="s">
        <v>1630</v>
      </c>
      <c r="J438" s="14" t="s">
        <v>1532</v>
      </c>
      <c r="K438" s="14" t="s">
        <v>1053</v>
      </c>
      <c r="L438" s="14">
        <v>1407363.18</v>
      </c>
      <c r="M438" s="14">
        <v>1498882</v>
      </c>
      <c r="N438" s="14">
        <v>1498882</v>
      </c>
      <c r="O438" s="82" t="s">
        <v>2863</v>
      </c>
      <c r="P438" s="82" t="s">
        <v>2815</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242</v>
      </c>
      <c r="E439" s="14" t="s">
        <v>292</v>
      </c>
      <c r="F439" s="14" t="s">
        <v>293</v>
      </c>
      <c r="G439" s="14">
        <v>87000</v>
      </c>
      <c r="H439" s="14">
        <v>110</v>
      </c>
      <c r="I439" s="14" t="s">
        <v>1630</v>
      </c>
      <c r="J439" s="14" t="s">
        <v>1532</v>
      </c>
      <c r="K439" s="14" t="s">
        <v>1053</v>
      </c>
      <c r="L439" s="14">
        <v>1407363.18</v>
      </c>
      <c r="M439" s="14">
        <v>1498882</v>
      </c>
      <c r="N439" s="14">
        <v>1498882</v>
      </c>
      <c r="O439" s="82" t="s">
        <v>2863</v>
      </c>
      <c r="P439" s="82" t="s">
        <v>2815</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242</v>
      </c>
      <c r="E440" s="14" t="s">
        <v>292</v>
      </c>
      <c r="F440" s="14" t="s">
        <v>293</v>
      </c>
      <c r="G440" s="14">
        <v>87000</v>
      </c>
      <c r="H440" s="14">
        <v>110</v>
      </c>
      <c r="I440" s="14" t="s">
        <v>1630</v>
      </c>
      <c r="J440" s="14" t="s">
        <v>1532</v>
      </c>
      <c r="K440" s="14" t="s">
        <v>1053</v>
      </c>
      <c r="L440" s="14">
        <v>1407363.18</v>
      </c>
      <c r="M440" s="14">
        <v>1498882</v>
      </c>
      <c r="N440" s="14">
        <v>1498882</v>
      </c>
      <c r="O440" s="82" t="s">
        <v>2863</v>
      </c>
      <c r="P440" s="82" t="s">
        <v>2815</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242</v>
      </c>
      <c r="E441" s="14" t="s">
        <v>292</v>
      </c>
      <c r="F441" s="14" t="s">
        <v>293</v>
      </c>
      <c r="G441" s="14">
        <v>87000</v>
      </c>
      <c r="H441" s="14">
        <v>110</v>
      </c>
      <c r="I441" s="14" t="s">
        <v>1630</v>
      </c>
      <c r="J441" s="14" t="s">
        <v>1532</v>
      </c>
      <c r="K441" s="14" t="s">
        <v>1053</v>
      </c>
      <c r="L441" s="14">
        <v>1407363.18</v>
      </c>
      <c r="M441" s="14">
        <v>1498882</v>
      </c>
      <c r="N441" s="14">
        <v>1498882</v>
      </c>
      <c r="O441" s="82" t="s">
        <v>2863</v>
      </c>
      <c r="P441" s="82" t="s">
        <v>2815</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242</v>
      </c>
      <c r="E442" s="14" t="s">
        <v>292</v>
      </c>
      <c r="F442" s="14" t="s">
        <v>293</v>
      </c>
      <c r="G442" s="14">
        <v>87000</v>
      </c>
      <c r="H442" s="14">
        <v>110</v>
      </c>
      <c r="I442" s="14" t="s">
        <v>1630</v>
      </c>
      <c r="J442" s="14" t="s">
        <v>1532</v>
      </c>
      <c r="K442" s="14" t="s">
        <v>1053</v>
      </c>
      <c r="L442" s="14">
        <v>1407363.18</v>
      </c>
      <c r="M442" s="14">
        <v>1498882</v>
      </c>
      <c r="N442" s="14">
        <v>1498882</v>
      </c>
      <c r="O442" s="82" t="s">
        <v>2863</v>
      </c>
      <c r="P442" s="82" t="s">
        <v>2815</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277</v>
      </c>
      <c r="C443" s="14">
        <v>7</v>
      </c>
      <c r="D443" s="14">
        <v>242</v>
      </c>
      <c r="E443" s="14" t="s">
        <v>292</v>
      </c>
      <c r="F443" s="14" t="s">
        <v>293</v>
      </c>
      <c r="G443" s="14">
        <v>87000</v>
      </c>
      <c r="H443" s="14">
        <v>110</v>
      </c>
      <c r="I443" s="14" t="s">
        <v>1630</v>
      </c>
      <c r="J443" s="14" t="s">
        <v>1532</v>
      </c>
      <c r="K443" s="14" t="s">
        <v>1053</v>
      </c>
      <c r="L443" s="14">
        <v>1407363.18</v>
      </c>
      <c r="M443" s="14">
        <v>1498882</v>
      </c>
      <c r="N443" s="14">
        <v>1498882</v>
      </c>
      <c r="O443" s="82" t="s">
        <v>2863</v>
      </c>
      <c r="P443" s="82" t="s">
        <v>2815</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1423514.18</v>
      </c>
      <c r="AA4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1424216.18</v>
      </c>
    </row>
    <row r="444" spans="2:27" hidden="1" x14ac:dyDescent="0.25">
      <c r="B444" s="14" t="s">
        <v>277</v>
      </c>
      <c r="C444" s="14">
        <v>7</v>
      </c>
      <c r="D444" s="14">
        <v>242</v>
      </c>
      <c r="E444" s="14" t="s">
        <v>292</v>
      </c>
      <c r="F444" s="14" t="s">
        <v>293</v>
      </c>
      <c r="G444" s="14">
        <v>87000</v>
      </c>
      <c r="H444" s="14">
        <v>110</v>
      </c>
      <c r="I444" s="14" t="s">
        <v>1630</v>
      </c>
      <c r="J444" s="14" t="s">
        <v>1532</v>
      </c>
      <c r="K444" s="14" t="s">
        <v>1053</v>
      </c>
      <c r="L444" s="14">
        <v>1407363.18</v>
      </c>
      <c r="M444" s="14">
        <v>1498882</v>
      </c>
      <c r="N444" s="14">
        <v>1498882</v>
      </c>
      <c r="O444" s="82" t="s">
        <v>2863</v>
      </c>
      <c r="P444" s="82" t="s">
        <v>2815</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25">
      <c r="B445" s="14" t="s">
        <v>277</v>
      </c>
      <c r="C445" s="14">
        <v>7</v>
      </c>
      <c r="D445" s="14">
        <v>242</v>
      </c>
      <c r="E445" s="14" t="s">
        <v>292</v>
      </c>
      <c r="F445" s="14" t="s">
        <v>293</v>
      </c>
      <c r="G445" s="14">
        <v>87000</v>
      </c>
      <c r="H445" s="14">
        <v>110</v>
      </c>
      <c r="I445" s="14" t="s">
        <v>1630</v>
      </c>
      <c r="J445" s="14" t="s">
        <v>1532</v>
      </c>
      <c r="K445" s="14" t="s">
        <v>1053</v>
      </c>
      <c r="L445" s="14">
        <v>1407363.18</v>
      </c>
      <c r="M445" s="14">
        <v>1498882</v>
      </c>
      <c r="N445" s="14">
        <v>1498882</v>
      </c>
      <c r="O445" s="82" t="s">
        <v>2863</v>
      </c>
      <c r="P445" s="82" t="s">
        <v>2815</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1498882</v>
      </c>
      <c r="AA4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1498882</v>
      </c>
    </row>
    <row r="446" spans="2:27" hidden="1" x14ac:dyDescent="0.25">
      <c r="B446" s="14" t="s">
        <v>277</v>
      </c>
      <c r="C446" s="14">
        <v>7</v>
      </c>
      <c r="D446" s="14">
        <v>242</v>
      </c>
      <c r="E446" s="14" t="s">
        <v>292</v>
      </c>
      <c r="F446" s="14" t="s">
        <v>293</v>
      </c>
      <c r="G446" s="14">
        <v>87000</v>
      </c>
      <c r="H446" s="14">
        <v>110</v>
      </c>
      <c r="I446" s="14" t="s">
        <v>1630</v>
      </c>
      <c r="J446" s="14" t="s">
        <v>1532</v>
      </c>
      <c r="K446" s="14" t="s">
        <v>1053</v>
      </c>
      <c r="L446" s="14">
        <v>1407363.18</v>
      </c>
      <c r="M446" s="14">
        <v>1498882</v>
      </c>
      <c r="N446" s="14">
        <v>1498882</v>
      </c>
      <c r="O446" s="82" t="s">
        <v>2863</v>
      </c>
      <c r="P446" s="82" t="s">
        <v>2815</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-75367.820000000065</v>
      </c>
      <c r="AA4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-74665.820000000065</v>
      </c>
    </row>
    <row r="447" spans="2:27" hidden="1" x14ac:dyDescent="0.25">
      <c r="B447" s="14" t="s">
        <v>277</v>
      </c>
      <c r="C447" s="14">
        <v>7</v>
      </c>
      <c r="D447" s="14">
        <v>242</v>
      </c>
      <c r="E447" s="14" t="s">
        <v>292</v>
      </c>
      <c r="F447" s="14" t="s">
        <v>293</v>
      </c>
      <c r="G447" s="14">
        <v>87000</v>
      </c>
      <c r="H447" s="14">
        <v>110</v>
      </c>
      <c r="I447" s="14" t="s">
        <v>1630</v>
      </c>
      <c r="J447" s="14" t="s">
        <v>1532</v>
      </c>
      <c r="K447" s="14" t="s">
        <v>1053</v>
      </c>
      <c r="L447" s="14">
        <v>1407363.18</v>
      </c>
      <c r="M447" s="14">
        <v>1498882</v>
      </c>
      <c r="N447" s="14">
        <v>1498882</v>
      </c>
      <c r="O447" s="82" t="s">
        <v>2863</v>
      </c>
      <c r="P447" s="82" t="s">
        <v>2815</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25">
      <c r="B448" s="14" t="s">
        <v>277</v>
      </c>
      <c r="C448" s="14">
        <v>7</v>
      </c>
      <c r="D448" s="14">
        <v>242</v>
      </c>
      <c r="E448" s="14" t="s">
        <v>292</v>
      </c>
      <c r="F448" s="14" t="s">
        <v>293</v>
      </c>
      <c r="G448" s="14">
        <v>87000</v>
      </c>
      <c r="H448" s="14">
        <v>110</v>
      </c>
      <c r="I448" s="14" t="s">
        <v>1630</v>
      </c>
      <c r="J448" s="14" t="s">
        <v>1532</v>
      </c>
      <c r="K448" s="14" t="s">
        <v>1053</v>
      </c>
      <c r="L448" s="14">
        <v>1407363.18</v>
      </c>
      <c r="M448" s="14">
        <v>1498882</v>
      </c>
      <c r="N448" s="14">
        <v>1498882</v>
      </c>
      <c r="O448" s="82" t="s">
        <v>2863</v>
      </c>
      <c r="P448" s="82" t="s">
        <v>2815</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25">
      <c r="B449" s="14" t="s">
        <v>277</v>
      </c>
      <c r="C449" s="14">
        <v>7</v>
      </c>
      <c r="D449" s="14">
        <v>242</v>
      </c>
      <c r="E449" s="14" t="s">
        <v>292</v>
      </c>
      <c r="F449" s="14" t="s">
        <v>293</v>
      </c>
      <c r="G449" s="14">
        <v>87000</v>
      </c>
      <c r="H449" s="14">
        <v>110</v>
      </c>
      <c r="I449" s="14" t="s">
        <v>1630</v>
      </c>
      <c r="J449" s="14" t="s">
        <v>1532</v>
      </c>
      <c r="K449" s="14" t="s">
        <v>1053</v>
      </c>
      <c r="L449" s="14">
        <v>1407363.18</v>
      </c>
      <c r="M449" s="14">
        <v>1498882</v>
      </c>
      <c r="N449" s="14">
        <v>1498882</v>
      </c>
      <c r="O449" s="82" t="s">
        <v>2863</v>
      </c>
      <c r="P449" s="82" t="s">
        <v>2815</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25">
      <c r="B450" s="14" t="s">
        <v>277</v>
      </c>
      <c r="C450" s="14">
        <v>7</v>
      </c>
      <c r="D450" s="14">
        <v>242</v>
      </c>
      <c r="E450" s="14" t="s">
        <v>292</v>
      </c>
      <c r="F450" s="14" t="s">
        <v>293</v>
      </c>
      <c r="G450" s="14">
        <v>87000</v>
      </c>
      <c r="H450" s="14">
        <v>110</v>
      </c>
      <c r="I450" s="14" t="s">
        <v>1630</v>
      </c>
      <c r="J450" s="14" t="s">
        <v>1532</v>
      </c>
      <c r="K450" s="14" t="s">
        <v>1053</v>
      </c>
      <c r="L450" s="14">
        <v>1407363.18</v>
      </c>
      <c r="M450" s="14">
        <v>1498882</v>
      </c>
      <c r="N450" s="14">
        <v>1498882</v>
      </c>
      <c r="O450" s="82" t="s">
        <v>2863</v>
      </c>
      <c r="P450" s="82" t="s">
        <v>2815</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25">
      <c r="B451" s="14" t="s">
        <v>277</v>
      </c>
      <c r="C451" s="14">
        <v>7</v>
      </c>
      <c r="D451" s="14">
        <v>242</v>
      </c>
      <c r="E451" s="14" t="s">
        <v>292</v>
      </c>
      <c r="F451" s="14" t="s">
        <v>293</v>
      </c>
      <c r="G451" s="14">
        <v>87000</v>
      </c>
      <c r="H451" s="14">
        <v>110</v>
      </c>
      <c r="I451" s="14" t="s">
        <v>1630</v>
      </c>
      <c r="J451" s="14" t="s">
        <v>1532</v>
      </c>
      <c r="K451" s="14" t="s">
        <v>1053</v>
      </c>
      <c r="L451" s="14">
        <v>1407363.18</v>
      </c>
      <c r="M451" s="14">
        <v>1498882</v>
      </c>
      <c r="N451" s="14">
        <v>1498882</v>
      </c>
      <c r="O451" s="82" t="s">
        <v>2863</v>
      </c>
      <c r="P451" s="82" t="s">
        <v>2815</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25">
      <c r="B452" s="14" t="s">
        <v>277</v>
      </c>
      <c r="C452" s="14">
        <v>7</v>
      </c>
      <c r="D452" s="14">
        <v>242</v>
      </c>
      <c r="E452" s="14" t="s">
        <v>292</v>
      </c>
      <c r="F452" s="14" t="s">
        <v>293</v>
      </c>
      <c r="G452" s="14">
        <v>87000</v>
      </c>
      <c r="H452" s="14">
        <v>110</v>
      </c>
      <c r="I452" s="14" t="s">
        <v>1630</v>
      </c>
      <c r="J452" s="14" t="s">
        <v>1532</v>
      </c>
      <c r="K452" s="14" t="s">
        <v>1053</v>
      </c>
      <c r="L452" s="14">
        <v>1407363.18</v>
      </c>
      <c r="M452" s="14">
        <v>1498882</v>
      </c>
      <c r="N452" s="14">
        <v>1498882</v>
      </c>
      <c r="O452" s="82" t="s">
        <v>2863</v>
      </c>
      <c r="P452" s="82" t="s">
        <v>2815</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25">
      <c r="B453" s="14" t="s">
        <v>277</v>
      </c>
      <c r="C453" s="14">
        <v>7</v>
      </c>
      <c r="D453" s="14">
        <v>242</v>
      </c>
      <c r="E453" s="14" t="s">
        <v>292</v>
      </c>
      <c r="F453" s="14" t="s">
        <v>293</v>
      </c>
      <c r="G453" s="14">
        <v>87000</v>
      </c>
      <c r="H453" s="14">
        <v>110</v>
      </c>
      <c r="I453" s="14" t="s">
        <v>1630</v>
      </c>
      <c r="J453" s="14" t="s">
        <v>1532</v>
      </c>
      <c r="K453" s="14" t="s">
        <v>1053</v>
      </c>
      <c r="L453" s="14">
        <v>1407363.18</v>
      </c>
      <c r="M453" s="14">
        <v>1498882</v>
      </c>
      <c r="N453" s="14">
        <v>1498882</v>
      </c>
      <c r="O453" s="82" t="s">
        <v>2863</v>
      </c>
      <c r="P453" s="82" t="s">
        <v>2815</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25">
      <c r="B454" s="14" t="s">
        <v>277</v>
      </c>
      <c r="C454" s="14">
        <v>7</v>
      </c>
      <c r="D454" s="14">
        <v>242</v>
      </c>
      <c r="E454" s="14" t="s">
        <v>292</v>
      </c>
      <c r="F454" s="14" t="s">
        <v>293</v>
      </c>
      <c r="G454" s="14">
        <v>87000</v>
      </c>
      <c r="H454" s="14">
        <v>110</v>
      </c>
      <c r="I454" s="14" t="s">
        <v>1630</v>
      </c>
      <c r="J454" s="14" t="s">
        <v>1532</v>
      </c>
      <c r="K454" s="14" t="s">
        <v>1053</v>
      </c>
      <c r="L454" s="14">
        <v>1407363.18</v>
      </c>
      <c r="M454" s="14">
        <v>1498882</v>
      </c>
      <c r="N454" s="14">
        <v>1498882</v>
      </c>
      <c r="O454" s="82" t="s">
        <v>2863</v>
      </c>
      <c r="P454" s="82" t="s">
        <v>2815</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242</v>
      </c>
      <c r="E455" s="14" t="s">
        <v>292</v>
      </c>
      <c r="F455" s="14" t="s">
        <v>293</v>
      </c>
      <c r="G455" s="14">
        <v>87000</v>
      </c>
      <c r="H455" s="14">
        <v>110</v>
      </c>
      <c r="I455" s="14" t="s">
        <v>1630</v>
      </c>
      <c r="J455" s="14" t="s">
        <v>1532</v>
      </c>
      <c r="K455" s="14" t="s">
        <v>1053</v>
      </c>
      <c r="L455" s="14">
        <v>1407363.18</v>
      </c>
      <c r="M455" s="14">
        <v>1498882</v>
      </c>
      <c r="N455" s="14">
        <v>1498882</v>
      </c>
      <c r="O455" s="82" t="s">
        <v>2863</v>
      </c>
      <c r="P455" s="82" t="s">
        <v>2815</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242</v>
      </c>
      <c r="E456" s="14" t="s">
        <v>292</v>
      </c>
      <c r="F456" s="14" t="s">
        <v>293</v>
      </c>
      <c r="G456" s="14">
        <v>87000</v>
      </c>
      <c r="H456" s="14">
        <v>110</v>
      </c>
      <c r="I456" s="14" t="s">
        <v>1630</v>
      </c>
      <c r="J456" s="14" t="s">
        <v>1532</v>
      </c>
      <c r="K456" s="14" t="s">
        <v>1053</v>
      </c>
      <c r="L456" s="14">
        <v>1407363.18</v>
      </c>
      <c r="M456" s="14">
        <v>1498882</v>
      </c>
      <c r="N456" s="14">
        <v>1498882</v>
      </c>
      <c r="O456" s="82" t="s">
        <v>2863</v>
      </c>
      <c r="P456" s="82" t="s">
        <v>2815</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242</v>
      </c>
      <c r="E457" s="14" t="s">
        <v>292</v>
      </c>
      <c r="F457" s="14" t="s">
        <v>293</v>
      </c>
      <c r="G457" s="14">
        <v>87000</v>
      </c>
      <c r="H457" s="14">
        <v>110</v>
      </c>
      <c r="I457" s="14" t="s">
        <v>1630</v>
      </c>
      <c r="J457" s="14" t="s">
        <v>1532</v>
      </c>
      <c r="K457" s="14" t="s">
        <v>1053</v>
      </c>
      <c r="L457" s="14">
        <v>1407363.18</v>
      </c>
      <c r="M457" s="14">
        <v>1498882</v>
      </c>
      <c r="N457" s="14">
        <v>1498882</v>
      </c>
      <c r="O457" s="82" t="s">
        <v>2863</v>
      </c>
      <c r="P457" s="82" t="s">
        <v>2815</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242</v>
      </c>
      <c r="E458" s="14" t="s">
        <v>292</v>
      </c>
      <c r="F458" s="14" t="s">
        <v>293</v>
      </c>
      <c r="G458" s="14">
        <v>87000</v>
      </c>
      <c r="H458" s="14">
        <v>110</v>
      </c>
      <c r="I458" s="14" t="s">
        <v>1630</v>
      </c>
      <c r="J458" s="14" t="s">
        <v>1532</v>
      </c>
      <c r="K458" s="14" t="s">
        <v>1053</v>
      </c>
      <c r="L458" s="14">
        <v>1407363.18</v>
      </c>
      <c r="M458" s="14">
        <v>1498882</v>
      </c>
      <c r="N458" s="14">
        <v>1498882</v>
      </c>
      <c r="O458" s="82" t="s">
        <v>2863</v>
      </c>
      <c r="P458" s="82" t="s">
        <v>2815</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242</v>
      </c>
      <c r="E459" s="14" t="s">
        <v>292</v>
      </c>
      <c r="F459" s="14" t="s">
        <v>293</v>
      </c>
      <c r="G459" s="14">
        <v>87000</v>
      </c>
      <c r="H459" s="14">
        <v>110</v>
      </c>
      <c r="I459" s="14" t="s">
        <v>1630</v>
      </c>
      <c r="J459" s="14" t="s">
        <v>1532</v>
      </c>
      <c r="K459" s="14" t="s">
        <v>1053</v>
      </c>
      <c r="L459" s="14">
        <v>1407363.18</v>
      </c>
      <c r="M459" s="14">
        <v>1498882</v>
      </c>
      <c r="N459" s="14">
        <v>1498882</v>
      </c>
      <c r="O459" s="82" t="s">
        <v>2863</v>
      </c>
      <c r="P459" s="82" t="s">
        <v>2815</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25">
      <c r="B460" s="14" t="s">
        <v>277</v>
      </c>
      <c r="C460" s="14">
        <v>7</v>
      </c>
      <c r="D460" s="14">
        <v>242</v>
      </c>
      <c r="E460" s="14" t="s">
        <v>292</v>
      </c>
      <c r="F460" s="14" t="s">
        <v>293</v>
      </c>
      <c r="G460" s="14">
        <v>87000</v>
      </c>
      <c r="H460" s="14">
        <v>110</v>
      </c>
      <c r="I460" s="14" t="s">
        <v>1630</v>
      </c>
      <c r="J460" s="14" t="s">
        <v>1532</v>
      </c>
      <c r="K460" s="14" t="s">
        <v>1053</v>
      </c>
      <c r="L460" s="14">
        <v>1407363.18</v>
      </c>
      <c r="M460" s="14">
        <v>1498882</v>
      </c>
      <c r="N460" s="14">
        <v>1498882</v>
      </c>
      <c r="O460" s="82" t="s">
        <v>2863</v>
      </c>
      <c r="P460" s="82" t="s">
        <v>2815</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1423514.18</v>
      </c>
      <c r="AA4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1424216.18</v>
      </c>
    </row>
    <row r="461" spans="2:27" hidden="1" x14ac:dyDescent="0.25">
      <c r="B461" s="14" t="s">
        <v>277</v>
      </c>
      <c r="C461" s="14">
        <v>7</v>
      </c>
      <c r="D461" s="14">
        <v>242</v>
      </c>
      <c r="E461" s="14" t="s">
        <v>292</v>
      </c>
      <c r="F461" s="14" t="s">
        <v>293</v>
      </c>
      <c r="G461" s="14">
        <v>87000</v>
      </c>
      <c r="H461" s="14">
        <v>110</v>
      </c>
      <c r="I461" s="14" t="s">
        <v>1630</v>
      </c>
      <c r="J461" s="14" t="s">
        <v>1532</v>
      </c>
      <c r="K461" s="14" t="s">
        <v>1053</v>
      </c>
      <c r="L461" s="14">
        <v>1407363.18</v>
      </c>
      <c r="M461" s="14">
        <v>1498882</v>
      </c>
      <c r="N461" s="14">
        <v>1498882</v>
      </c>
      <c r="O461" s="82" t="s">
        <v>2863</v>
      </c>
      <c r="P461" s="82" t="s">
        <v>2815</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1423514.18</v>
      </c>
      <c r="AA4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1424216.18</v>
      </c>
    </row>
    <row r="462" spans="2:27" hidden="1" x14ac:dyDescent="0.25">
      <c r="B462" s="14" t="s">
        <v>277</v>
      </c>
      <c r="C462" s="14">
        <v>7</v>
      </c>
      <c r="D462" s="14">
        <v>242</v>
      </c>
      <c r="E462" s="14" t="s">
        <v>292</v>
      </c>
      <c r="F462" s="14" t="s">
        <v>293</v>
      </c>
      <c r="G462" s="14">
        <v>87000</v>
      </c>
      <c r="H462" s="14">
        <v>110</v>
      </c>
      <c r="I462" s="14" t="s">
        <v>1630</v>
      </c>
      <c r="J462" s="14" t="s">
        <v>1532</v>
      </c>
      <c r="K462" s="14" t="s">
        <v>1053</v>
      </c>
      <c r="L462" s="14">
        <v>1407363.18</v>
      </c>
      <c r="M462" s="14">
        <v>1498882</v>
      </c>
      <c r="N462" s="14">
        <v>1498882</v>
      </c>
      <c r="O462" s="82" t="s">
        <v>2863</v>
      </c>
      <c r="P462" s="82" t="s">
        <v>2815</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25">
      <c r="B463" s="14" t="s">
        <v>277</v>
      </c>
      <c r="C463" s="14">
        <v>7</v>
      </c>
      <c r="D463" s="14">
        <v>242</v>
      </c>
      <c r="E463" s="14" t="s">
        <v>292</v>
      </c>
      <c r="F463" s="14" t="s">
        <v>293</v>
      </c>
      <c r="G463" s="14">
        <v>87000</v>
      </c>
      <c r="H463" s="14">
        <v>110</v>
      </c>
      <c r="I463" s="14" t="s">
        <v>1630</v>
      </c>
      <c r="J463" s="14" t="s">
        <v>1532</v>
      </c>
      <c r="K463" s="14" t="s">
        <v>1053</v>
      </c>
      <c r="L463" s="14">
        <v>1407363.18</v>
      </c>
      <c r="M463" s="14">
        <v>1498882</v>
      </c>
      <c r="N463" s="14">
        <v>1498882</v>
      </c>
      <c r="O463" s="82" t="s">
        <v>2863</v>
      </c>
      <c r="P463" s="82" t="s">
        <v>2815</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-75367.820000000065</v>
      </c>
      <c r="AA4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-74665.820000000065</v>
      </c>
    </row>
    <row r="464" spans="2:27" hidden="1" x14ac:dyDescent="0.25">
      <c r="B464" s="14" t="s">
        <v>277</v>
      </c>
      <c r="C464" s="14">
        <v>7</v>
      </c>
      <c r="D464" s="14">
        <v>242</v>
      </c>
      <c r="E464" s="14" t="s">
        <v>292</v>
      </c>
      <c r="F464" s="14" t="s">
        <v>293</v>
      </c>
      <c r="G464" s="14">
        <v>87000</v>
      </c>
      <c r="H464" s="14">
        <v>110</v>
      </c>
      <c r="I464" s="14" t="s">
        <v>1630</v>
      </c>
      <c r="J464" s="14" t="s">
        <v>1532</v>
      </c>
      <c r="K464" s="14" t="s">
        <v>1053</v>
      </c>
      <c r="L464" s="14">
        <v>1407363.18</v>
      </c>
      <c r="M464" s="14">
        <v>1498882</v>
      </c>
      <c r="N464" s="14">
        <v>1498882</v>
      </c>
      <c r="O464" s="82" t="s">
        <v>2863</v>
      </c>
      <c r="P464" s="82" t="s">
        <v>2815</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242</v>
      </c>
      <c r="E465" s="14" t="s">
        <v>292</v>
      </c>
      <c r="F465" s="14" t="s">
        <v>293</v>
      </c>
      <c r="G465" s="14">
        <v>87000</v>
      </c>
      <c r="H465" s="14">
        <v>110</v>
      </c>
      <c r="I465" s="14" t="s">
        <v>1630</v>
      </c>
      <c r="J465" s="14" t="s">
        <v>2960</v>
      </c>
      <c r="K465" s="14" t="s">
        <v>2833</v>
      </c>
      <c r="L465" s="14"/>
      <c r="M465" s="14"/>
      <c r="N465" s="14"/>
      <c r="O465" s="82" t="s">
        <v>2863</v>
      </c>
      <c r="P465" s="82" t="s">
        <v>2961</v>
      </c>
      <c r="Q465" s="14"/>
      <c r="R465" s="14"/>
      <c r="S465" s="14" t="s">
        <v>2912</v>
      </c>
      <c r="T465" s="14"/>
      <c r="U465" s="14" t="s">
        <v>2948</v>
      </c>
      <c r="V465" s="14" t="s">
        <v>2952</v>
      </c>
      <c r="W465" s="77" t="s">
        <v>2963</v>
      </c>
      <c r="X465" s="108" t="str">
        <f>IF(AgencyDataStacked[[#This Row],[Fund Group Code]]="99","Total",IF(AgencyDataStacked[[#This Row],[Fund Group Code]]="01","GF",IF((1*AgencyDataStacked[[#This Row],[Fund Group Code]])&gt;1,"NGF","")))</f>
        <v>Total</v>
      </c>
      <c r="Y465" s="108" t="str">
        <f>IF(AgencyDataStacked[[#This Row],[Category]]="FY 2022 Spending Level","Include",IF(AgencyDataStacked[[#This Row],[Detail Group]]="Baseline Adj","Include",IF(AgencyDataStacked[[#This Row],[Detail Group]]="Policy","Include","")))</f>
        <v/>
      </c>
      <c r="Z4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25">
      <c r="B466" s="14" t="s">
        <v>277</v>
      </c>
      <c r="C466" s="14">
        <v>7</v>
      </c>
      <c r="D466" s="14">
        <v>242</v>
      </c>
      <c r="E466" s="14" t="s">
        <v>292</v>
      </c>
      <c r="F466" s="14" t="s">
        <v>293</v>
      </c>
      <c r="G466" s="14">
        <v>87000</v>
      </c>
      <c r="H466" s="14">
        <v>110</v>
      </c>
      <c r="I466" s="14" t="s">
        <v>1630</v>
      </c>
      <c r="J466" s="14" t="s">
        <v>2960</v>
      </c>
      <c r="K466" s="14" t="s">
        <v>2833</v>
      </c>
      <c r="L466" s="14"/>
      <c r="M466" s="14"/>
      <c r="N466" s="14"/>
      <c r="O466" s="82" t="s">
        <v>2863</v>
      </c>
      <c r="P466" s="82" t="s">
        <v>2961</v>
      </c>
      <c r="Q466" s="14"/>
      <c r="R466" s="14"/>
      <c r="S466" s="14" t="s">
        <v>2931</v>
      </c>
      <c r="T466" s="14"/>
      <c r="U466" s="14" t="s">
        <v>2949</v>
      </c>
      <c r="V466" s="14" t="s">
        <v>2953</v>
      </c>
      <c r="W466" s="77" t="s">
        <v>2953</v>
      </c>
      <c r="X466" s="108" t="str">
        <f>IF(AgencyDataStacked[[#This Row],[Fund Group Code]]="99","Total",IF(AgencyDataStacked[[#This Row],[Fund Group Code]]="01","GF",IF((1*AgencyDataStacked[[#This Row],[Fund Group Code]])&gt;1,"NGF","")))</f>
        <v>Total</v>
      </c>
      <c r="Y466" s="108" t="str">
        <f>IF(AgencyDataStacked[[#This Row],[Category]]="FY 2022 Spending Level","Include",IF(AgencyDataStacked[[#This Row],[Detail Group]]="Baseline Adj","Include",IF(AgencyDataStacked[[#This Row],[Detail Group]]="Policy","Include","")))</f>
        <v/>
      </c>
      <c r="Z4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hidden="1" x14ac:dyDescent="0.25">
      <c r="B467" s="14" t="s">
        <v>277</v>
      </c>
      <c r="C467" s="14">
        <v>7</v>
      </c>
      <c r="D467" s="14">
        <v>242</v>
      </c>
      <c r="E467" s="14" t="s">
        <v>292</v>
      </c>
      <c r="F467" s="14" t="s">
        <v>293</v>
      </c>
      <c r="G467" s="14">
        <v>87000</v>
      </c>
      <c r="H467" s="14">
        <v>110</v>
      </c>
      <c r="I467" s="14" t="s">
        <v>1630</v>
      </c>
      <c r="J467" s="14" t="s">
        <v>2960</v>
      </c>
      <c r="K467" s="14" t="s">
        <v>2833</v>
      </c>
      <c r="L467" s="14"/>
      <c r="M467" s="14"/>
      <c r="N467" s="14"/>
      <c r="O467" s="82" t="s">
        <v>2863</v>
      </c>
      <c r="P467" s="82" t="s">
        <v>2961</v>
      </c>
      <c r="Q467" s="14"/>
      <c r="R467" s="14"/>
      <c r="S467" s="14" t="s">
        <v>2931</v>
      </c>
      <c r="T467" s="14" t="s">
        <v>2929</v>
      </c>
      <c r="U467" s="14" t="s">
        <v>2950</v>
      </c>
      <c r="V467" s="14" t="s">
        <v>2954</v>
      </c>
      <c r="W467" s="77" t="s">
        <v>2954</v>
      </c>
      <c r="X467" s="108" t="str">
        <f>IF(AgencyDataStacked[[#This Row],[Fund Group Code]]="99","Total",IF(AgencyDataStacked[[#This Row],[Fund Group Code]]="01","GF",IF((1*AgencyDataStacked[[#This Row],[Fund Group Code]])&gt;1,"NGF","")))</f>
        <v>Total</v>
      </c>
      <c r="Y467" s="108" t="str">
        <f>IF(AgencyDataStacked[[#This Row],[Category]]="FY 2022 Spending Level","Include",IF(AgencyDataStacked[[#This Row],[Detail Group]]="Baseline Adj","Include",IF(AgencyDataStacked[[#This Row],[Detail Group]]="Policy","Include","")))</f>
        <v/>
      </c>
      <c r="Z4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1423514.18</v>
      </c>
      <c r="AA4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1424216.18</v>
      </c>
    </row>
    <row r="468" spans="2:27" hidden="1" x14ac:dyDescent="0.25">
      <c r="B468" s="14" t="s">
        <v>277</v>
      </c>
      <c r="C468" s="14">
        <v>7</v>
      </c>
      <c r="D468" s="14">
        <v>242</v>
      </c>
      <c r="E468" s="14" t="s">
        <v>292</v>
      </c>
      <c r="F468" s="14" t="s">
        <v>293</v>
      </c>
      <c r="G468" s="14">
        <v>87000</v>
      </c>
      <c r="H468" s="14">
        <v>110</v>
      </c>
      <c r="I468" s="14" t="s">
        <v>1630</v>
      </c>
      <c r="J468" s="14" t="s">
        <v>2960</v>
      </c>
      <c r="K468" s="14" t="s">
        <v>2833</v>
      </c>
      <c r="L468" s="14"/>
      <c r="M468" s="14"/>
      <c r="N468" s="14"/>
      <c r="O468" s="82" t="s">
        <v>2863</v>
      </c>
      <c r="P468" s="82" t="s">
        <v>2961</v>
      </c>
      <c r="Q468" s="14"/>
      <c r="R468" s="14"/>
      <c r="S468" s="14" t="s">
        <v>2931</v>
      </c>
      <c r="T468" s="14"/>
      <c r="U468" s="14" t="s">
        <v>2951</v>
      </c>
      <c r="V468" s="14" t="s">
        <v>2955</v>
      </c>
      <c r="W468" s="77" t="s">
        <v>2955</v>
      </c>
      <c r="X468" s="108" t="str">
        <f>IF(AgencyDataStacked[[#This Row],[Fund Group Code]]="99","Total",IF(AgencyDataStacked[[#This Row],[Fund Group Code]]="01","GF",IF((1*AgencyDataStacked[[#This Row],[Fund Group Code]])&gt;1,"NGF","")))</f>
        <v>Total</v>
      </c>
      <c r="Y468" s="108" t="str">
        <f>IF(AgencyDataStacked[[#This Row],[Category]]="FY 2022 Spending Level","Include",IF(AgencyDataStacked[[#This Row],[Detail Group]]="Baseline Adj","Include",IF(AgencyDataStacked[[#This Row],[Detail Group]]="Policy","Include","")))</f>
        <v/>
      </c>
      <c r="Z4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1423514.18</v>
      </c>
      <c r="AA4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1424216.18</v>
      </c>
    </row>
    <row r="469" spans="2:27" hidden="1" x14ac:dyDescent="0.25">
      <c r="B469" s="14" t="s">
        <v>277</v>
      </c>
      <c r="C469" s="14">
        <v>7</v>
      </c>
      <c r="D469" s="14">
        <v>242</v>
      </c>
      <c r="E469" s="14" t="s">
        <v>292</v>
      </c>
      <c r="F469" s="14" t="s">
        <v>293</v>
      </c>
      <c r="G469" s="14">
        <v>87000</v>
      </c>
      <c r="H469" s="14">
        <v>110</v>
      </c>
      <c r="I469" s="14" t="s">
        <v>1630</v>
      </c>
      <c r="J469" s="14" t="s">
        <v>2960</v>
      </c>
      <c r="K469" s="14" t="s">
        <v>2833</v>
      </c>
      <c r="L469" s="14"/>
      <c r="M469" s="14"/>
      <c r="N469" s="14"/>
      <c r="O469" s="82" t="s">
        <v>2863</v>
      </c>
      <c r="P469" s="82" t="s">
        <v>2961</v>
      </c>
      <c r="Q469" s="14"/>
      <c r="R469" s="14"/>
      <c r="S469" s="14"/>
      <c r="T469" s="14"/>
      <c r="U469" s="14" t="s">
        <v>2964</v>
      </c>
      <c r="V469" s="14" t="s">
        <v>2916</v>
      </c>
      <c r="W469" s="77" t="s">
        <v>956</v>
      </c>
      <c r="X469" s="108" t="str">
        <f>IF(AgencyDataStacked[[#This Row],[Fund Group Code]]="99","Total",IF(AgencyDataStacked[[#This Row],[Fund Group Code]]="01","GF",IF((1*AgencyDataStacked[[#This Row],[Fund Group Code]])&gt;1,"NGF","")))</f>
        <v>Total</v>
      </c>
      <c r="Y469" s="108" t="str">
        <f>IF(AgencyDataStacked[[#This Row],[Category]]="FY 2022 Spending Level","Include",IF(AgencyDataStacked[[#This Row],[Detail Group]]="Baseline Adj","Include",IF(AgencyDataStacked[[#This Row],[Detail Group]]="Policy","Include","")))</f>
        <v/>
      </c>
      <c r="Z46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25">
      <c r="B470" s="14" t="s">
        <v>277</v>
      </c>
      <c r="C470" s="14">
        <v>7</v>
      </c>
      <c r="D470" s="14">
        <v>242</v>
      </c>
      <c r="E470" s="14" t="s">
        <v>292</v>
      </c>
      <c r="F470" s="14" t="s">
        <v>293</v>
      </c>
      <c r="G470" s="14">
        <v>87000</v>
      </c>
      <c r="H470" s="14">
        <v>809</v>
      </c>
      <c r="I470" s="14" t="s">
        <v>1636</v>
      </c>
      <c r="J470" s="14" t="s">
        <v>1532</v>
      </c>
      <c r="K470" s="14" t="s">
        <v>1053</v>
      </c>
      <c r="L470" s="14">
        <v>62757650.719999991</v>
      </c>
      <c r="M470" s="14">
        <v>61759270</v>
      </c>
      <c r="N470" s="14">
        <v>61759270</v>
      </c>
      <c r="O470" s="82" t="s">
        <v>3057</v>
      </c>
      <c r="P470" s="82" t="s">
        <v>2815</v>
      </c>
      <c r="Q470" s="14"/>
      <c r="R470" s="14"/>
      <c r="S470" s="14" t="s">
        <v>2975</v>
      </c>
      <c r="T470" s="14"/>
      <c r="U470" s="14" t="s">
        <v>2911</v>
      </c>
      <c r="V470" s="14" t="s">
        <v>2913</v>
      </c>
      <c r="W470" s="77" t="s">
        <v>3093</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25">
      <c r="B471" s="14" t="s">
        <v>277</v>
      </c>
      <c r="C471" s="14">
        <v>7</v>
      </c>
      <c r="D471" s="14">
        <v>242</v>
      </c>
      <c r="E471" s="14" t="s">
        <v>292</v>
      </c>
      <c r="F471" s="14" t="s">
        <v>293</v>
      </c>
      <c r="G471" s="14">
        <v>87000</v>
      </c>
      <c r="H471" s="14">
        <v>809</v>
      </c>
      <c r="I471" s="14" t="s">
        <v>1636</v>
      </c>
      <c r="J471" s="14" t="s">
        <v>1532</v>
      </c>
      <c r="K471" s="14" t="s">
        <v>1053</v>
      </c>
      <c r="L471" s="14">
        <v>62757650.719999991</v>
      </c>
      <c r="M471" s="14">
        <v>61759270</v>
      </c>
      <c r="N471" s="14">
        <v>61759270</v>
      </c>
      <c r="O471" s="82" t="s">
        <v>3057</v>
      </c>
      <c r="P471" s="82" t="s">
        <v>2815</v>
      </c>
      <c r="Q471" s="14"/>
      <c r="R471" s="14"/>
      <c r="S471" s="14"/>
      <c r="T471" s="14"/>
      <c r="U471" s="14" t="s">
        <v>2915</v>
      </c>
      <c r="V471" s="14" t="s">
        <v>2916</v>
      </c>
      <c r="W471" s="77" t="s">
        <v>956</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hidden="1" x14ac:dyDescent="0.25">
      <c r="B472" s="14" t="s">
        <v>277</v>
      </c>
      <c r="C472" s="14">
        <v>7</v>
      </c>
      <c r="D472" s="14">
        <v>242</v>
      </c>
      <c r="E472" s="14" t="s">
        <v>292</v>
      </c>
      <c r="F472" s="14" t="s">
        <v>293</v>
      </c>
      <c r="G472" s="14">
        <v>87000</v>
      </c>
      <c r="H472" s="14">
        <v>809</v>
      </c>
      <c r="I472" s="14" t="s">
        <v>1636</v>
      </c>
      <c r="J472" s="14" t="s">
        <v>1532</v>
      </c>
      <c r="K472" s="14" t="s">
        <v>1053</v>
      </c>
      <c r="L472" s="14">
        <v>62757650.719999991</v>
      </c>
      <c r="M472" s="14">
        <v>61759270</v>
      </c>
      <c r="N472" s="14">
        <v>61759270</v>
      </c>
      <c r="O472" s="82" t="s">
        <v>3057</v>
      </c>
      <c r="P472" s="82" t="s">
        <v>2815</v>
      </c>
      <c r="Q472" s="14"/>
      <c r="R472" s="14"/>
      <c r="S472" s="14" t="s">
        <v>2912</v>
      </c>
      <c r="T472" s="14"/>
      <c r="U472" s="14" t="s">
        <v>2918</v>
      </c>
      <c r="V472" s="14" t="s">
        <v>2849</v>
      </c>
      <c r="W472" s="77" t="s">
        <v>2849</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25">
      <c r="B473" s="14" t="s">
        <v>277</v>
      </c>
      <c r="C473" s="14">
        <v>7</v>
      </c>
      <c r="D473" s="14">
        <v>242</v>
      </c>
      <c r="E473" s="14" t="s">
        <v>292</v>
      </c>
      <c r="F473" s="14" t="s">
        <v>293</v>
      </c>
      <c r="G473" s="14">
        <v>87000</v>
      </c>
      <c r="H473" s="14">
        <v>809</v>
      </c>
      <c r="I473" s="14" t="s">
        <v>1636</v>
      </c>
      <c r="J473" s="14" t="s">
        <v>1532</v>
      </c>
      <c r="K473" s="14" t="s">
        <v>1053</v>
      </c>
      <c r="L473" s="14">
        <v>62757650.719999991</v>
      </c>
      <c r="M473" s="14">
        <v>61759270</v>
      </c>
      <c r="N473" s="14">
        <v>61759270</v>
      </c>
      <c r="O473" s="82" t="s">
        <v>3057</v>
      </c>
      <c r="P473" s="82" t="s">
        <v>2815</v>
      </c>
      <c r="Q473" s="14"/>
      <c r="R473" s="14"/>
      <c r="S473" s="14"/>
      <c r="T473" s="14" t="s">
        <v>2917</v>
      </c>
      <c r="U473" s="14" t="s">
        <v>2919</v>
      </c>
      <c r="V473" s="14" t="s">
        <v>2992</v>
      </c>
      <c r="W473" s="77" t="s">
        <v>2992</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62757650.719999991</v>
      </c>
      <c r="AA4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62757650.719999991</v>
      </c>
    </row>
    <row r="474" spans="2:27" hidden="1" x14ac:dyDescent="0.25">
      <c r="B474" s="14" t="s">
        <v>277</v>
      </c>
      <c r="C474" s="14">
        <v>7</v>
      </c>
      <c r="D474" s="14">
        <v>242</v>
      </c>
      <c r="E474" s="14" t="s">
        <v>292</v>
      </c>
      <c r="F474" s="14" t="s">
        <v>293</v>
      </c>
      <c r="G474" s="14">
        <v>87000</v>
      </c>
      <c r="H474" s="14">
        <v>809</v>
      </c>
      <c r="I474" s="14" t="s">
        <v>1636</v>
      </c>
      <c r="J474" s="14" t="s">
        <v>1532</v>
      </c>
      <c r="K474" s="14" t="s">
        <v>1053</v>
      </c>
      <c r="L474" s="14">
        <v>62757650.719999991</v>
      </c>
      <c r="M474" s="14">
        <v>61759270</v>
      </c>
      <c r="N474" s="14">
        <v>61759270</v>
      </c>
      <c r="O474" s="82" t="s">
        <v>3057</v>
      </c>
      <c r="P474" s="82" t="s">
        <v>2815</v>
      </c>
      <c r="Q474" s="14" t="s">
        <v>2958</v>
      </c>
      <c r="R474" s="14">
        <v>1</v>
      </c>
      <c r="S474" s="14"/>
      <c r="T474" s="14" t="s">
        <v>2917</v>
      </c>
      <c r="U474" s="14" t="s">
        <v>2920</v>
      </c>
      <c r="V474" s="14" t="s">
        <v>2987</v>
      </c>
      <c r="W474" s="77" t="s">
        <v>2987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25">
      <c r="B475" s="14" t="s">
        <v>277</v>
      </c>
      <c r="C475" s="14">
        <v>7</v>
      </c>
      <c r="D475" s="14">
        <v>242</v>
      </c>
      <c r="E475" s="14" t="s">
        <v>292</v>
      </c>
      <c r="F475" s="14" t="s">
        <v>293</v>
      </c>
      <c r="G475" s="14">
        <v>87000</v>
      </c>
      <c r="H475" s="14">
        <v>809</v>
      </c>
      <c r="I475" s="14" t="s">
        <v>1636</v>
      </c>
      <c r="J475" s="14" t="s">
        <v>1532</v>
      </c>
      <c r="K475" s="14" t="s">
        <v>1053</v>
      </c>
      <c r="L475" s="14">
        <v>62757650.719999991</v>
      </c>
      <c r="M475" s="14">
        <v>61759270</v>
      </c>
      <c r="N475" s="14">
        <v>61759270</v>
      </c>
      <c r="O475" s="82" t="s">
        <v>3057</v>
      </c>
      <c r="P475" s="82" t="s">
        <v>2815</v>
      </c>
      <c r="Q475" s="14" t="s">
        <v>2958</v>
      </c>
      <c r="R475" s="14">
        <v>2</v>
      </c>
      <c r="S475" s="14"/>
      <c r="T475" s="14" t="s">
        <v>2917</v>
      </c>
      <c r="U475" s="14" t="s">
        <v>2921</v>
      </c>
      <c r="V475" s="14" t="s">
        <v>2990</v>
      </c>
      <c r="W475" s="77" t="s">
        <v>2990</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25">
      <c r="B476" s="14" t="s">
        <v>277</v>
      </c>
      <c r="C476" s="14">
        <v>7</v>
      </c>
      <c r="D476" s="14">
        <v>242</v>
      </c>
      <c r="E476" s="14" t="s">
        <v>292</v>
      </c>
      <c r="F476" s="14" t="s">
        <v>293</v>
      </c>
      <c r="G476" s="14">
        <v>87000</v>
      </c>
      <c r="H476" s="14">
        <v>809</v>
      </c>
      <c r="I476" s="14" t="s">
        <v>1636</v>
      </c>
      <c r="J476" s="14" t="s">
        <v>1532</v>
      </c>
      <c r="K476" s="14" t="s">
        <v>1053</v>
      </c>
      <c r="L476" s="14">
        <v>62757650.719999991</v>
      </c>
      <c r="M476" s="14">
        <v>61759270</v>
      </c>
      <c r="N476" s="14">
        <v>61759270</v>
      </c>
      <c r="O476" s="82" t="s">
        <v>3057</v>
      </c>
      <c r="P476" s="82" t="s">
        <v>2815</v>
      </c>
      <c r="Q476" s="14" t="s">
        <v>2958</v>
      </c>
      <c r="R476" s="14">
        <v>3</v>
      </c>
      <c r="S476" s="14"/>
      <c r="T476" s="14" t="s">
        <v>2917</v>
      </c>
      <c r="U476" s="14" t="s">
        <v>2922</v>
      </c>
      <c r="V476" s="14" t="s">
        <v>2989</v>
      </c>
      <c r="W476" s="77" t="s">
        <v>2989</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773279</v>
      </c>
      <c r="AA4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838020</v>
      </c>
    </row>
    <row r="477" spans="2:27" hidden="1" x14ac:dyDescent="0.25">
      <c r="B477" s="14" t="s">
        <v>277</v>
      </c>
      <c r="C477" s="14">
        <v>7</v>
      </c>
      <c r="D477" s="14">
        <v>242</v>
      </c>
      <c r="E477" s="14" t="s">
        <v>292</v>
      </c>
      <c r="F477" s="14" t="s">
        <v>293</v>
      </c>
      <c r="G477" s="14">
        <v>87000</v>
      </c>
      <c r="H477" s="14">
        <v>809</v>
      </c>
      <c r="I477" s="14" t="s">
        <v>1636</v>
      </c>
      <c r="J477" s="14" t="s">
        <v>1532</v>
      </c>
      <c r="K477" s="14" t="s">
        <v>1053</v>
      </c>
      <c r="L477" s="14">
        <v>62757650.719999991</v>
      </c>
      <c r="M477" s="14">
        <v>61759270</v>
      </c>
      <c r="N477" s="14">
        <v>61759270</v>
      </c>
      <c r="O477" s="82" t="s">
        <v>3057</v>
      </c>
      <c r="P477" s="82" t="s">
        <v>2815</v>
      </c>
      <c r="Q477" s="14" t="s">
        <v>2958</v>
      </c>
      <c r="R477" s="14">
        <v>4</v>
      </c>
      <c r="S477" s="14"/>
      <c r="T477" s="14" t="s">
        <v>2917</v>
      </c>
      <c r="U477" s="14" t="s">
        <v>2923</v>
      </c>
      <c r="V477" s="14" t="s">
        <v>2904</v>
      </c>
      <c r="W477" s="77" t="s">
        <v>2904</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219401</v>
      </c>
      <c r="AA4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556578</v>
      </c>
    </row>
    <row r="478" spans="2:27" hidden="1" x14ac:dyDescent="0.25">
      <c r="B478" s="14" t="s">
        <v>277</v>
      </c>
      <c r="C478" s="14">
        <v>7</v>
      </c>
      <c r="D478" s="14">
        <v>242</v>
      </c>
      <c r="E478" s="14" t="s">
        <v>292</v>
      </c>
      <c r="F478" s="14" t="s">
        <v>293</v>
      </c>
      <c r="G478" s="14">
        <v>87000</v>
      </c>
      <c r="H478" s="14">
        <v>809</v>
      </c>
      <c r="I478" s="14" t="s">
        <v>1636</v>
      </c>
      <c r="J478" s="14" t="s">
        <v>1532</v>
      </c>
      <c r="K478" s="14" t="s">
        <v>1053</v>
      </c>
      <c r="L478" s="14">
        <v>62757650.719999991</v>
      </c>
      <c r="M478" s="14">
        <v>61759270</v>
      </c>
      <c r="N478" s="14">
        <v>61759270</v>
      </c>
      <c r="O478" s="82" t="s">
        <v>3057</v>
      </c>
      <c r="P478" s="82" t="s">
        <v>2815</v>
      </c>
      <c r="Q478" s="14" t="s">
        <v>2958</v>
      </c>
      <c r="R478" s="14">
        <v>5</v>
      </c>
      <c r="S478" s="14"/>
      <c r="T478" s="14" t="s">
        <v>2917</v>
      </c>
      <c r="U478" s="14" t="s">
        <v>2924</v>
      </c>
      <c r="V478" s="14" t="s">
        <v>2905</v>
      </c>
      <c r="W478" s="77" t="s">
        <v>2905</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25">
      <c r="B479" s="14" t="s">
        <v>277</v>
      </c>
      <c r="C479" s="14">
        <v>7</v>
      </c>
      <c r="D479" s="14">
        <v>242</v>
      </c>
      <c r="E479" s="14" t="s">
        <v>292</v>
      </c>
      <c r="F479" s="14" t="s">
        <v>293</v>
      </c>
      <c r="G479" s="14">
        <v>87000</v>
      </c>
      <c r="H479" s="14">
        <v>809</v>
      </c>
      <c r="I479" s="14" t="s">
        <v>1636</v>
      </c>
      <c r="J479" s="14" t="s">
        <v>1532</v>
      </c>
      <c r="K479" s="14" t="s">
        <v>1053</v>
      </c>
      <c r="L479" s="14">
        <v>62757650.719999991</v>
      </c>
      <c r="M479" s="14">
        <v>61759270</v>
      </c>
      <c r="N479" s="14">
        <v>61759270</v>
      </c>
      <c r="O479" s="82" t="s">
        <v>3057</v>
      </c>
      <c r="P479" s="82" t="s">
        <v>2815</v>
      </c>
      <c r="Q479" s="14" t="s">
        <v>2958</v>
      </c>
      <c r="R479" s="14">
        <v>6</v>
      </c>
      <c r="S479" s="14"/>
      <c r="T479" s="14" t="s">
        <v>2917</v>
      </c>
      <c r="U479" s="14" t="s">
        <v>2925</v>
      </c>
      <c r="V479" s="14" t="s">
        <v>2825</v>
      </c>
      <c r="W479" s="77" t="s">
        <v>2825</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237939</v>
      </c>
      <c r="AA4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25">
      <c r="B480" s="14" t="s">
        <v>277</v>
      </c>
      <c r="C480" s="14">
        <v>7</v>
      </c>
      <c r="D480" s="14">
        <v>242</v>
      </c>
      <c r="E480" s="14" t="s">
        <v>292</v>
      </c>
      <c r="F480" s="14" t="s">
        <v>293</v>
      </c>
      <c r="G480" s="14">
        <v>87000</v>
      </c>
      <c r="H480" s="14">
        <v>809</v>
      </c>
      <c r="I480" s="14" t="s">
        <v>1636</v>
      </c>
      <c r="J480" s="14" t="s">
        <v>1532</v>
      </c>
      <c r="K480" s="14" t="s">
        <v>1053</v>
      </c>
      <c r="L480" s="14">
        <v>62757650.719999991</v>
      </c>
      <c r="M480" s="14">
        <v>61759270</v>
      </c>
      <c r="N480" s="14">
        <v>61759270</v>
      </c>
      <c r="O480" s="82" t="s">
        <v>3057</v>
      </c>
      <c r="P480" s="82" t="s">
        <v>2815</v>
      </c>
      <c r="Q480" s="14" t="s">
        <v>2958</v>
      </c>
      <c r="R480" s="14">
        <v>7</v>
      </c>
      <c r="S480" s="14"/>
      <c r="T480" s="14" t="s">
        <v>2917</v>
      </c>
      <c r="U480" s="14" t="s">
        <v>2984</v>
      </c>
      <c r="V480" s="14" t="s">
        <v>2867</v>
      </c>
      <c r="W480" s="77" t="s">
        <v>2867</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4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481" spans="2:27" hidden="1" x14ac:dyDescent="0.25">
      <c r="B481" s="14" t="s">
        <v>277</v>
      </c>
      <c r="C481" s="14">
        <v>7</v>
      </c>
      <c r="D481" s="14">
        <v>242</v>
      </c>
      <c r="E481" s="14" t="s">
        <v>292</v>
      </c>
      <c r="F481" s="14" t="s">
        <v>293</v>
      </c>
      <c r="G481" s="14">
        <v>87000</v>
      </c>
      <c r="H481" s="14">
        <v>809</v>
      </c>
      <c r="I481" s="14" t="s">
        <v>1636</v>
      </c>
      <c r="J481" s="14" t="s">
        <v>1532</v>
      </c>
      <c r="K481" s="14" t="s">
        <v>1053</v>
      </c>
      <c r="L481" s="14">
        <v>62757650.719999991</v>
      </c>
      <c r="M481" s="14">
        <v>61759270</v>
      </c>
      <c r="N481" s="14">
        <v>61759270</v>
      </c>
      <c r="O481" s="82" t="s">
        <v>3057</v>
      </c>
      <c r="P481" s="82" t="s">
        <v>2815</v>
      </c>
      <c r="Q481" s="14" t="s">
        <v>2958</v>
      </c>
      <c r="R481" s="14">
        <v>8</v>
      </c>
      <c r="S481" s="14"/>
      <c r="T481" s="14" t="s">
        <v>2917</v>
      </c>
      <c r="U481" s="14" t="s">
        <v>2993</v>
      </c>
      <c r="V481" s="14" t="s">
        <v>2979</v>
      </c>
      <c r="W481" s="77" t="s">
        <v>2979</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25">
      <c r="B482" s="14" t="s">
        <v>277</v>
      </c>
      <c r="C482" s="14">
        <v>7</v>
      </c>
      <c r="D482" s="14">
        <v>242</v>
      </c>
      <c r="E482" s="14" t="s">
        <v>292</v>
      </c>
      <c r="F482" s="14" t="s">
        <v>293</v>
      </c>
      <c r="G482" s="14">
        <v>87000</v>
      </c>
      <c r="H482" s="14">
        <v>809</v>
      </c>
      <c r="I482" s="14" t="s">
        <v>1636</v>
      </c>
      <c r="J482" s="14" t="s">
        <v>1532</v>
      </c>
      <c r="K482" s="14" t="s">
        <v>1053</v>
      </c>
      <c r="L482" s="14">
        <v>62757650.719999991</v>
      </c>
      <c r="M482" s="14">
        <v>61759270</v>
      </c>
      <c r="N482" s="14">
        <v>61759270</v>
      </c>
      <c r="O482" s="82" t="s">
        <v>3057</v>
      </c>
      <c r="P482" s="82" t="s">
        <v>2815</v>
      </c>
      <c r="Q482" s="14" t="s">
        <v>2958</v>
      </c>
      <c r="R482" s="14">
        <v>9</v>
      </c>
      <c r="S482" s="14"/>
      <c r="T482" s="14" t="s">
        <v>2917</v>
      </c>
      <c r="U482" s="14" t="s">
        <v>2994</v>
      </c>
      <c r="V482" s="14" t="s">
        <v>2980</v>
      </c>
      <c r="W482" s="77" t="s">
        <v>2980</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25">
      <c r="B483" s="14" t="s">
        <v>277</v>
      </c>
      <c r="C483" s="14">
        <v>7</v>
      </c>
      <c r="D483" s="14">
        <v>242</v>
      </c>
      <c r="E483" s="14" t="s">
        <v>292</v>
      </c>
      <c r="F483" s="14" t="s">
        <v>293</v>
      </c>
      <c r="G483" s="14">
        <v>87000</v>
      </c>
      <c r="H483" s="14">
        <v>809</v>
      </c>
      <c r="I483" s="14" t="s">
        <v>1636</v>
      </c>
      <c r="J483" s="14" t="s">
        <v>1532</v>
      </c>
      <c r="K483" s="14" t="s">
        <v>1053</v>
      </c>
      <c r="L483" s="14">
        <v>62757650.719999991</v>
      </c>
      <c r="M483" s="14">
        <v>61759270</v>
      </c>
      <c r="N483" s="14">
        <v>61759270</v>
      </c>
      <c r="O483" s="82" t="s">
        <v>3057</v>
      </c>
      <c r="P483" s="82" t="s">
        <v>2815</v>
      </c>
      <c r="Q483" s="14" t="s">
        <v>2958</v>
      </c>
      <c r="R483" s="14">
        <v>10</v>
      </c>
      <c r="S483" s="14"/>
      <c r="T483" s="14" t="s">
        <v>2917</v>
      </c>
      <c r="U483" s="14" t="s">
        <v>2995</v>
      </c>
      <c r="V483" s="14" t="s">
        <v>2903</v>
      </c>
      <c r="W483" s="77" t="s">
        <v>2903</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570105</v>
      </c>
      <c r="AA4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1277194</v>
      </c>
    </row>
    <row r="484" spans="2:27" hidden="1" x14ac:dyDescent="0.25">
      <c r="B484" s="14" t="s">
        <v>277</v>
      </c>
      <c r="C484" s="14">
        <v>7</v>
      </c>
      <c r="D484" s="14">
        <v>242</v>
      </c>
      <c r="E484" s="14" t="s">
        <v>292</v>
      </c>
      <c r="F484" s="14" t="s">
        <v>293</v>
      </c>
      <c r="G484" s="14">
        <v>87000</v>
      </c>
      <c r="H484" s="14">
        <v>809</v>
      </c>
      <c r="I484" s="14" t="s">
        <v>1636</v>
      </c>
      <c r="J484" s="14" t="s">
        <v>1532</v>
      </c>
      <c r="K484" s="14" t="s">
        <v>1053</v>
      </c>
      <c r="L484" s="14">
        <v>62757650.719999991</v>
      </c>
      <c r="M484" s="14">
        <v>61759270</v>
      </c>
      <c r="N484" s="14">
        <v>61759270</v>
      </c>
      <c r="O484" s="82" t="s">
        <v>3057</v>
      </c>
      <c r="P484" s="82" t="s">
        <v>2815</v>
      </c>
      <c r="Q484" s="14" t="s">
        <v>2958</v>
      </c>
      <c r="R484" s="14">
        <v>11</v>
      </c>
      <c r="S484" s="14"/>
      <c r="T484" s="14" t="s">
        <v>2917</v>
      </c>
      <c r="U484" s="14" t="s">
        <v>3012</v>
      </c>
      <c r="V484" s="14" t="s">
        <v>2971</v>
      </c>
      <c r="W484" s="77" t="s">
        <v>2971</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25">
      <c r="B485" s="14" t="s">
        <v>277</v>
      </c>
      <c r="C485" s="14">
        <v>7</v>
      </c>
      <c r="D485" s="14">
        <v>242</v>
      </c>
      <c r="E485" s="14" t="s">
        <v>292</v>
      </c>
      <c r="F485" s="14" t="s">
        <v>293</v>
      </c>
      <c r="G485" s="14">
        <v>87000</v>
      </c>
      <c r="H485" s="14">
        <v>809</v>
      </c>
      <c r="I485" s="14" t="s">
        <v>1636</v>
      </c>
      <c r="J485" s="14" t="s">
        <v>1532</v>
      </c>
      <c r="K485" s="14" t="s">
        <v>1053</v>
      </c>
      <c r="L485" s="14">
        <v>62757650.719999991</v>
      </c>
      <c r="M485" s="14">
        <v>61759270</v>
      </c>
      <c r="N485" s="14">
        <v>61759270</v>
      </c>
      <c r="O485" s="82" t="s">
        <v>3057</v>
      </c>
      <c r="P485" s="82" t="s">
        <v>2815</v>
      </c>
      <c r="Q485" s="14" t="s">
        <v>2958</v>
      </c>
      <c r="R485" s="14">
        <v>12</v>
      </c>
      <c r="S485" s="14"/>
      <c r="T485" s="14" t="s">
        <v>2917</v>
      </c>
      <c r="U485" s="14" t="s">
        <v>3013</v>
      </c>
      <c r="V485" s="14" t="s">
        <v>2972</v>
      </c>
      <c r="W485" s="77" t="s">
        <v>2972</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-44977</v>
      </c>
      <c r="AA4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-44977</v>
      </c>
    </row>
    <row r="486" spans="2:27" hidden="1" x14ac:dyDescent="0.25">
      <c r="B486" s="14" t="s">
        <v>277</v>
      </c>
      <c r="C486" s="14">
        <v>7</v>
      </c>
      <c r="D486" s="14">
        <v>242</v>
      </c>
      <c r="E486" s="14" t="s">
        <v>292</v>
      </c>
      <c r="F486" s="14" t="s">
        <v>293</v>
      </c>
      <c r="G486" s="14">
        <v>87000</v>
      </c>
      <c r="H486" s="14">
        <v>809</v>
      </c>
      <c r="I486" s="14" t="s">
        <v>1636</v>
      </c>
      <c r="J486" s="14" t="s">
        <v>1532</v>
      </c>
      <c r="K486" s="14" t="s">
        <v>1053</v>
      </c>
      <c r="L486" s="14">
        <v>62757650.719999991</v>
      </c>
      <c r="M486" s="14">
        <v>61759270</v>
      </c>
      <c r="N486" s="14">
        <v>61759270</v>
      </c>
      <c r="O486" s="82" t="s">
        <v>3057</v>
      </c>
      <c r="P486" s="82" t="s">
        <v>2815</v>
      </c>
      <c r="Q486" s="14"/>
      <c r="R486" s="14"/>
      <c r="S486" s="14" t="s">
        <v>2912</v>
      </c>
      <c r="T486" s="14"/>
      <c r="U486" s="14" t="s">
        <v>2926</v>
      </c>
      <c r="V486" s="14" t="s">
        <v>2843</v>
      </c>
      <c r="W486" s="77" t="s">
        <v>2843</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64763397.719999991</v>
      </c>
      <c r="AA4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65634465.719999991</v>
      </c>
    </row>
    <row r="487" spans="2:27" hidden="1" x14ac:dyDescent="0.25">
      <c r="B487" s="14" t="s">
        <v>277</v>
      </c>
      <c r="C487" s="14">
        <v>7</v>
      </c>
      <c r="D487" s="14">
        <v>242</v>
      </c>
      <c r="E487" s="14" t="s">
        <v>292</v>
      </c>
      <c r="F487" s="14" t="s">
        <v>293</v>
      </c>
      <c r="G487" s="14">
        <v>87000</v>
      </c>
      <c r="H487" s="14">
        <v>809</v>
      </c>
      <c r="I487" s="14" t="s">
        <v>1636</v>
      </c>
      <c r="J487" s="14" t="s">
        <v>1532</v>
      </c>
      <c r="K487" s="14" t="s">
        <v>1053</v>
      </c>
      <c r="L487" s="14">
        <v>62757650.719999991</v>
      </c>
      <c r="M487" s="14">
        <v>61759270</v>
      </c>
      <c r="N487" s="14">
        <v>61759270</v>
      </c>
      <c r="O487" s="82" t="s">
        <v>3057</v>
      </c>
      <c r="P487" s="82" t="s">
        <v>2815</v>
      </c>
      <c r="Q487" s="14"/>
      <c r="R487" s="14"/>
      <c r="S487" s="14"/>
      <c r="T487" s="14"/>
      <c r="U487" s="14" t="s">
        <v>2927</v>
      </c>
      <c r="V487" s="14" t="s">
        <v>2916</v>
      </c>
      <c r="W487" s="77" t="s">
        <v>956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
      </c>
      <c r="Z4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hidden="1" x14ac:dyDescent="0.25">
      <c r="B488" s="14" t="s">
        <v>277</v>
      </c>
      <c r="C488" s="14">
        <v>7</v>
      </c>
      <c r="D488" s="14">
        <v>242</v>
      </c>
      <c r="E488" s="14" t="s">
        <v>292</v>
      </c>
      <c r="F488" s="14" t="s">
        <v>293</v>
      </c>
      <c r="G488" s="14">
        <v>87000</v>
      </c>
      <c r="H488" s="14">
        <v>809</v>
      </c>
      <c r="I488" s="14" t="s">
        <v>1636</v>
      </c>
      <c r="J488" s="14" t="s">
        <v>1532</v>
      </c>
      <c r="K488" s="14" t="s">
        <v>1053</v>
      </c>
      <c r="L488" s="14">
        <v>62757650.719999991</v>
      </c>
      <c r="M488" s="14">
        <v>61759270</v>
      </c>
      <c r="N488" s="14">
        <v>61759270</v>
      </c>
      <c r="O488" s="82" t="s">
        <v>3057</v>
      </c>
      <c r="P488" s="82" t="s">
        <v>2815</v>
      </c>
      <c r="Q488" s="14"/>
      <c r="R488" s="14"/>
      <c r="S488" s="14" t="s">
        <v>2912</v>
      </c>
      <c r="T488" s="14" t="s">
        <v>2929</v>
      </c>
      <c r="U488" s="14" t="s">
        <v>2928</v>
      </c>
      <c r="V488" s="14" t="s">
        <v>2844</v>
      </c>
      <c r="W488" s="77" t="s">
        <v>2844</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
      </c>
      <c r="Z4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61759270</v>
      </c>
      <c r="AA4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61759270</v>
      </c>
    </row>
    <row r="489" spans="2:27" hidden="1" x14ac:dyDescent="0.25">
      <c r="B489" s="14" t="s">
        <v>277</v>
      </c>
      <c r="C489" s="14">
        <v>7</v>
      </c>
      <c r="D489" s="14">
        <v>242</v>
      </c>
      <c r="E489" s="14" t="s">
        <v>292</v>
      </c>
      <c r="F489" s="14" t="s">
        <v>293</v>
      </c>
      <c r="G489" s="14">
        <v>87000</v>
      </c>
      <c r="H489" s="14">
        <v>809</v>
      </c>
      <c r="I489" s="14" t="s">
        <v>1636</v>
      </c>
      <c r="J489" s="14" t="s">
        <v>1532</v>
      </c>
      <c r="K489" s="14" t="s">
        <v>1053</v>
      </c>
      <c r="L489" s="14">
        <v>62757650.719999991</v>
      </c>
      <c r="M489" s="14">
        <v>61759270</v>
      </c>
      <c r="N489" s="14">
        <v>61759270</v>
      </c>
      <c r="O489" s="82" t="s">
        <v>3057</v>
      </c>
      <c r="P489" s="82" t="s">
        <v>2815</v>
      </c>
      <c r="Q489" s="14"/>
      <c r="R489" s="14"/>
      <c r="S489" s="14" t="s">
        <v>2931</v>
      </c>
      <c r="T489" s="14"/>
      <c r="U489" s="14" t="s">
        <v>2930</v>
      </c>
      <c r="V489" s="14" t="s">
        <v>2845</v>
      </c>
      <c r="W489" s="77" t="s">
        <v>2845</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
      </c>
      <c r="Z4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3004127.7199999914</v>
      </c>
      <c r="AA4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3875195.7199999914</v>
      </c>
    </row>
    <row r="490" spans="2:27" hidden="1" x14ac:dyDescent="0.25">
      <c r="B490" s="14" t="s">
        <v>277</v>
      </c>
      <c r="C490" s="14">
        <v>7</v>
      </c>
      <c r="D490" s="14">
        <v>242</v>
      </c>
      <c r="E490" s="14" t="s">
        <v>292</v>
      </c>
      <c r="F490" s="14" t="s">
        <v>293</v>
      </c>
      <c r="G490" s="14">
        <v>87000</v>
      </c>
      <c r="H490" s="14">
        <v>809</v>
      </c>
      <c r="I490" s="14" t="s">
        <v>1636</v>
      </c>
      <c r="J490" s="14" t="s">
        <v>1532</v>
      </c>
      <c r="K490" s="14" t="s">
        <v>1053</v>
      </c>
      <c r="L490" s="14">
        <v>62757650.719999991</v>
      </c>
      <c r="M490" s="14">
        <v>61759270</v>
      </c>
      <c r="N490" s="14">
        <v>61759270</v>
      </c>
      <c r="O490" s="82" t="s">
        <v>3057</v>
      </c>
      <c r="P490" s="82" t="s">
        <v>2815</v>
      </c>
      <c r="Q490" s="14"/>
      <c r="R490" s="14"/>
      <c r="S490" s="14"/>
      <c r="T490" s="14"/>
      <c r="U490" s="14" t="s">
        <v>2932</v>
      </c>
      <c r="V490" s="14" t="s">
        <v>2916</v>
      </c>
      <c r="W490" s="77" t="s">
        <v>956</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
      </c>
      <c r="Z49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hidden="1" x14ac:dyDescent="0.25">
      <c r="B491" s="14" t="s">
        <v>277</v>
      </c>
      <c r="C491" s="14">
        <v>7</v>
      </c>
      <c r="D491" s="14">
        <v>242</v>
      </c>
      <c r="E491" s="14" t="s">
        <v>292</v>
      </c>
      <c r="F491" s="14" t="s">
        <v>293</v>
      </c>
      <c r="G491" s="14">
        <v>87000</v>
      </c>
      <c r="H491" s="14">
        <v>809</v>
      </c>
      <c r="I491" s="14" t="s">
        <v>1636</v>
      </c>
      <c r="J491" s="14" t="s">
        <v>1532</v>
      </c>
      <c r="K491" s="14" t="s">
        <v>1053</v>
      </c>
      <c r="L491" s="14">
        <v>62757650.719999991</v>
      </c>
      <c r="M491" s="14">
        <v>61759270</v>
      </c>
      <c r="N491" s="14">
        <v>61759270</v>
      </c>
      <c r="O491" s="82" t="s">
        <v>3057</v>
      </c>
      <c r="P491" s="82" t="s">
        <v>2815</v>
      </c>
      <c r="Q491" s="14"/>
      <c r="R491" s="14"/>
      <c r="S491" s="14" t="s">
        <v>2912</v>
      </c>
      <c r="T491" s="14"/>
      <c r="U491" s="14" t="s">
        <v>2933</v>
      </c>
      <c r="V491" s="14" t="s">
        <v>2850</v>
      </c>
      <c r="W491" s="77" t="s">
        <v>2850</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
      </c>
      <c r="Z49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hidden="1" x14ac:dyDescent="0.25">
      <c r="B492" s="14" t="s">
        <v>277</v>
      </c>
      <c r="C492" s="14">
        <v>7</v>
      </c>
      <c r="D492" s="14">
        <v>242</v>
      </c>
      <c r="E492" s="14" t="s">
        <v>292</v>
      </c>
      <c r="F492" s="14" t="s">
        <v>293</v>
      </c>
      <c r="G492" s="14">
        <v>87000</v>
      </c>
      <c r="H492" s="14">
        <v>809</v>
      </c>
      <c r="I492" s="14" t="s">
        <v>1636</v>
      </c>
      <c r="J492" s="14" t="s">
        <v>1532</v>
      </c>
      <c r="K492" s="14" t="s">
        <v>1053</v>
      </c>
      <c r="L492" s="14">
        <v>62757650.719999991</v>
      </c>
      <c r="M492" s="14">
        <v>61759270</v>
      </c>
      <c r="N492" s="14">
        <v>61759270</v>
      </c>
      <c r="O492" s="82" t="s">
        <v>3057</v>
      </c>
      <c r="P492" s="82" t="s">
        <v>2815</v>
      </c>
      <c r="Q492" s="14" t="s">
        <v>2959</v>
      </c>
      <c r="R492" s="14">
        <v>1</v>
      </c>
      <c r="S492" s="14"/>
      <c r="T492" s="14" t="s">
        <v>2917</v>
      </c>
      <c r="U492" s="14" t="s">
        <v>2934</v>
      </c>
      <c r="V492" s="14" t="s">
        <v>3028</v>
      </c>
      <c r="W492" s="77" t="s">
        <v>3028</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25">
      <c r="B493" s="14" t="s">
        <v>277</v>
      </c>
      <c r="C493" s="14">
        <v>7</v>
      </c>
      <c r="D493" s="14">
        <v>242</v>
      </c>
      <c r="E493" s="14" t="s">
        <v>292</v>
      </c>
      <c r="F493" s="14" t="s">
        <v>293</v>
      </c>
      <c r="G493" s="14">
        <v>87000</v>
      </c>
      <c r="H493" s="14">
        <v>809</v>
      </c>
      <c r="I493" s="14" t="s">
        <v>1636</v>
      </c>
      <c r="J493" s="14" t="s">
        <v>1532</v>
      </c>
      <c r="K493" s="14" t="s">
        <v>1053</v>
      </c>
      <c r="L493" s="14">
        <v>62757650.719999991</v>
      </c>
      <c r="M493" s="14">
        <v>61759270</v>
      </c>
      <c r="N493" s="14">
        <v>61759270</v>
      </c>
      <c r="O493" s="82" t="s">
        <v>3057</v>
      </c>
      <c r="P493" s="82" t="s">
        <v>2815</v>
      </c>
      <c r="Q493" s="14" t="s">
        <v>2959</v>
      </c>
      <c r="R493" s="14">
        <v>2</v>
      </c>
      <c r="S493" s="14"/>
      <c r="T493" s="14" t="s">
        <v>2917</v>
      </c>
      <c r="U493" s="14" t="s">
        <v>2935</v>
      </c>
      <c r="V493" s="14" t="s">
        <v>3029</v>
      </c>
      <c r="W493" s="77" t="s">
        <v>3029</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25">
      <c r="B494" s="14" t="s">
        <v>277</v>
      </c>
      <c r="C494" s="14">
        <v>7</v>
      </c>
      <c r="D494" s="14">
        <v>242</v>
      </c>
      <c r="E494" s="14" t="s">
        <v>292</v>
      </c>
      <c r="F494" s="14" t="s">
        <v>293</v>
      </c>
      <c r="G494" s="14">
        <v>87000</v>
      </c>
      <c r="H494" s="14">
        <v>809</v>
      </c>
      <c r="I494" s="14" t="s">
        <v>1636</v>
      </c>
      <c r="J494" s="14" t="s">
        <v>1532</v>
      </c>
      <c r="K494" s="14" t="s">
        <v>1053</v>
      </c>
      <c r="L494" s="14">
        <v>62757650.719999991</v>
      </c>
      <c r="M494" s="14">
        <v>61759270</v>
      </c>
      <c r="N494" s="14">
        <v>61759270</v>
      </c>
      <c r="O494" s="82" t="s">
        <v>3057</v>
      </c>
      <c r="P494" s="82" t="s">
        <v>2815</v>
      </c>
      <c r="Q494" s="14" t="s">
        <v>2959</v>
      </c>
      <c r="R494" s="14">
        <v>3</v>
      </c>
      <c r="S494" s="14"/>
      <c r="T494" s="14" t="s">
        <v>2917</v>
      </c>
      <c r="U494" s="14" t="s">
        <v>2936</v>
      </c>
      <c r="V494" s="14" t="s">
        <v>2969</v>
      </c>
      <c r="W494" s="77" t="s">
        <v>2969</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hidden="1" customHeight="1" x14ac:dyDescent="0.25">
      <c r="B495" s="14" t="s">
        <v>277</v>
      </c>
      <c r="C495" s="14">
        <v>7</v>
      </c>
      <c r="D495" s="14">
        <v>242</v>
      </c>
      <c r="E495" s="14" t="s">
        <v>292</v>
      </c>
      <c r="F495" s="14" t="s">
        <v>293</v>
      </c>
      <c r="G495" s="14">
        <v>87000</v>
      </c>
      <c r="H495" s="14">
        <v>809</v>
      </c>
      <c r="I495" s="14" t="s">
        <v>1636</v>
      </c>
      <c r="J495" s="14" t="s">
        <v>1532</v>
      </c>
      <c r="K495" s="14" t="s">
        <v>1053</v>
      </c>
      <c r="L495" s="14">
        <v>62757650.719999991</v>
      </c>
      <c r="M495" s="14">
        <v>61759270</v>
      </c>
      <c r="N495" s="14">
        <v>61759270</v>
      </c>
      <c r="O495" s="82" t="s">
        <v>3057</v>
      </c>
      <c r="P495" s="82" t="s">
        <v>2815</v>
      </c>
      <c r="Q495" s="14" t="s">
        <v>2959</v>
      </c>
      <c r="R495" s="14">
        <v>4</v>
      </c>
      <c r="S495" s="14"/>
      <c r="T495" s="14" t="s">
        <v>2917</v>
      </c>
      <c r="U495" s="14" t="s">
        <v>2937</v>
      </c>
      <c r="V495" s="14" t="s">
        <v>2970</v>
      </c>
      <c r="W495" s="77" t="s">
        <v>2970</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25">
      <c r="B496" s="14" t="s">
        <v>277</v>
      </c>
      <c r="C496" s="14">
        <v>7</v>
      </c>
      <c r="D496" s="14">
        <v>242</v>
      </c>
      <c r="E496" s="14" t="s">
        <v>292</v>
      </c>
      <c r="F496" s="14" t="s">
        <v>293</v>
      </c>
      <c r="G496" s="14">
        <v>87000</v>
      </c>
      <c r="H496" s="14">
        <v>809</v>
      </c>
      <c r="I496" s="14" t="s">
        <v>1636</v>
      </c>
      <c r="J496" s="14" t="s">
        <v>1532</v>
      </c>
      <c r="K496" s="14" t="s">
        <v>1053</v>
      </c>
      <c r="L496" s="14">
        <v>62757650.719999991</v>
      </c>
      <c r="M496" s="14">
        <v>61759270</v>
      </c>
      <c r="N496" s="14">
        <v>61759270</v>
      </c>
      <c r="O496" s="82" t="s">
        <v>3057</v>
      </c>
      <c r="P496" s="82" t="s">
        <v>2815</v>
      </c>
      <c r="Q496" s="14" t="s">
        <v>2959</v>
      </c>
      <c r="R496" s="14">
        <v>5</v>
      </c>
      <c r="S496" s="14"/>
      <c r="T496" s="14" t="s">
        <v>2917</v>
      </c>
      <c r="U496" s="14" t="s">
        <v>2938</v>
      </c>
      <c r="V496" s="14" t="s">
        <v>2832</v>
      </c>
      <c r="W496" s="77" t="s">
        <v>2832</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25">
      <c r="B497" s="14" t="s">
        <v>277</v>
      </c>
      <c r="C497" s="14">
        <v>7</v>
      </c>
      <c r="D497" s="14">
        <v>242</v>
      </c>
      <c r="E497" s="14" t="s">
        <v>292</v>
      </c>
      <c r="F497" s="14" t="s">
        <v>293</v>
      </c>
      <c r="G497" s="14">
        <v>87000</v>
      </c>
      <c r="H497" s="14">
        <v>809</v>
      </c>
      <c r="I497" s="14" t="s">
        <v>1636</v>
      </c>
      <c r="J497" s="14" t="s">
        <v>1532</v>
      </c>
      <c r="K497" s="14" t="s">
        <v>1053</v>
      </c>
      <c r="L497" s="14">
        <v>62757650.719999991</v>
      </c>
      <c r="M497" s="14">
        <v>61759270</v>
      </c>
      <c r="N497" s="14">
        <v>61759270</v>
      </c>
      <c r="O497" s="82" t="s">
        <v>3057</v>
      </c>
      <c r="P497" s="82" t="s">
        <v>2815</v>
      </c>
      <c r="Q497" s="14" t="s">
        <v>2959</v>
      </c>
      <c r="R497" s="14">
        <v>6</v>
      </c>
      <c r="S497" s="14"/>
      <c r="T497" s="14" t="s">
        <v>2917</v>
      </c>
      <c r="U497" s="14" t="s">
        <v>2973</v>
      </c>
      <c r="V497" s="14" t="s">
        <v>3030</v>
      </c>
      <c r="W497" s="77" t="s">
        <v>3030</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25">
      <c r="B498" s="14" t="s">
        <v>277</v>
      </c>
      <c r="C498" s="14">
        <v>7</v>
      </c>
      <c r="D498" s="14">
        <v>242</v>
      </c>
      <c r="E498" s="14" t="s">
        <v>292</v>
      </c>
      <c r="F498" s="14" t="s">
        <v>293</v>
      </c>
      <c r="G498" s="14">
        <v>87000</v>
      </c>
      <c r="H498" s="14">
        <v>809</v>
      </c>
      <c r="I498" s="14" t="s">
        <v>1636</v>
      </c>
      <c r="J498" s="14" t="s">
        <v>1532</v>
      </c>
      <c r="K498" s="14" t="s">
        <v>1053</v>
      </c>
      <c r="L498" s="14">
        <v>62757650.719999991</v>
      </c>
      <c r="M498" s="14">
        <v>61759270</v>
      </c>
      <c r="N498" s="14">
        <v>61759270</v>
      </c>
      <c r="O498" s="82" t="s">
        <v>3057</v>
      </c>
      <c r="P498" s="82" t="s">
        <v>2815</v>
      </c>
      <c r="Q498" s="14" t="s">
        <v>2959</v>
      </c>
      <c r="R498" s="14">
        <v>7</v>
      </c>
      <c r="S498" s="14"/>
      <c r="T498" s="14" t="s">
        <v>2917</v>
      </c>
      <c r="U498" s="14" t="s">
        <v>2974</v>
      </c>
      <c r="V498" s="14" t="s">
        <v>3031</v>
      </c>
      <c r="W498" s="77" t="s">
        <v>3031</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25">
      <c r="B499" s="14" t="s">
        <v>277</v>
      </c>
      <c r="C499" s="14">
        <v>7</v>
      </c>
      <c r="D499" s="14">
        <v>242</v>
      </c>
      <c r="E499" s="14" t="s">
        <v>292</v>
      </c>
      <c r="F499" s="14" t="s">
        <v>293</v>
      </c>
      <c r="G499" s="14">
        <v>87000</v>
      </c>
      <c r="H499" s="14">
        <v>809</v>
      </c>
      <c r="I499" s="14" t="s">
        <v>1636</v>
      </c>
      <c r="J499" s="14" t="s">
        <v>1532</v>
      </c>
      <c r="K499" s="14" t="s">
        <v>1053</v>
      </c>
      <c r="L499" s="14">
        <v>62757650.719999991</v>
      </c>
      <c r="M499" s="14">
        <v>61759270</v>
      </c>
      <c r="N499" s="14">
        <v>61759270</v>
      </c>
      <c r="O499" s="82" t="s">
        <v>3057</v>
      </c>
      <c r="P499" s="82" t="s">
        <v>2815</v>
      </c>
      <c r="Q499" s="14" t="s">
        <v>2959</v>
      </c>
      <c r="R499" s="14">
        <v>8</v>
      </c>
      <c r="S499" s="14"/>
      <c r="T499" s="14" t="s">
        <v>2917</v>
      </c>
      <c r="U499" s="14" t="s">
        <v>3037</v>
      </c>
      <c r="V499" s="14" t="s">
        <v>3033</v>
      </c>
      <c r="W499" s="77" t="s">
        <v>3033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Include</v>
      </c>
      <c r="Z4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25">
      <c r="B500" s="14" t="s">
        <v>277</v>
      </c>
      <c r="C500" s="14">
        <v>7</v>
      </c>
      <c r="D500" s="14">
        <v>242</v>
      </c>
      <c r="E500" s="14" t="s">
        <v>292</v>
      </c>
      <c r="F500" s="14" t="s">
        <v>293</v>
      </c>
      <c r="G500" s="14">
        <v>87000</v>
      </c>
      <c r="H500" s="14">
        <v>809</v>
      </c>
      <c r="I500" s="14" t="s">
        <v>1636</v>
      </c>
      <c r="J500" s="14" t="s">
        <v>1532</v>
      </c>
      <c r="K500" s="14" t="s">
        <v>1053</v>
      </c>
      <c r="L500" s="14">
        <v>62757650.719999991</v>
      </c>
      <c r="M500" s="14">
        <v>61759270</v>
      </c>
      <c r="N500" s="14">
        <v>61759270</v>
      </c>
      <c r="O500" s="82" t="s">
        <v>3057</v>
      </c>
      <c r="P500" s="82" t="s">
        <v>2815</v>
      </c>
      <c r="Q500" s="14" t="s">
        <v>2959</v>
      </c>
      <c r="R500" s="14">
        <v>9</v>
      </c>
      <c r="S500" s="14"/>
      <c r="T500" s="14" t="s">
        <v>2917</v>
      </c>
      <c r="U500" s="14" t="s">
        <v>3038</v>
      </c>
      <c r="V500" s="14" t="s">
        <v>3034</v>
      </c>
      <c r="W500" s="77" t="s">
        <v>3034</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25">
      <c r="B501" s="14" t="s">
        <v>277</v>
      </c>
      <c r="C501" s="14">
        <v>7</v>
      </c>
      <c r="D501" s="14">
        <v>242</v>
      </c>
      <c r="E501" s="14" t="s">
        <v>292</v>
      </c>
      <c r="F501" s="14" t="s">
        <v>293</v>
      </c>
      <c r="G501" s="14">
        <v>87000</v>
      </c>
      <c r="H501" s="14">
        <v>809</v>
      </c>
      <c r="I501" s="14" t="s">
        <v>1636</v>
      </c>
      <c r="J501" s="14" t="s">
        <v>1532</v>
      </c>
      <c r="K501" s="14" t="s">
        <v>1053</v>
      </c>
      <c r="L501" s="14">
        <v>62757650.719999991</v>
      </c>
      <c r="M501" s="14">
        <v>61759270</v>
      </c>
      <c r="N501" s="14">
        <v>61759270</v>
      </c>
      <c r="O501" s="82" t="s">
        <v>3057</v>
      </c>
      <c r="P501" s="82" t="s">
        <v>2815</v>
      </c>
      <c r="Q501" s="14"/>
      <c r="R501" s="14"/>
      <c r="S501" s="14" t="s">
        <v>2912</v>
      </c>
      <c r="T501" s="14"/>
      <c r="U501" s="14" t="s">
        <v>2939</v>
      </c>
      <c r="V501" s="14" t="s">
        <v>2847</v>
      </c>
      <c r="W501" s="77" t="s">
        <v>2847</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25">
      <c r="B502" s="14" t="s">
        <v>277</v>
      </c>
      <c r="C502" s="14">
        <v>7</v>
      </c>
      <c r="D502" s="14">
        <v>242</v>
      </c>
      <c r="E502" s="14" t="s">
        <v>292</v>
      </c>
      <c r="F502" s="14" t="s">
        <v>293</v>
      </c>
      <c r="G502" s="14">
        <v>87000</v>
      </c>
      <c r="H502" s="14">
        <v>809</v>
      </c>
      <c r="I502" s="14" t="s">
        <v>1636</v>
      </c>
      <c r="J502" s="14" t="s">
        <v>1532</v>
      </c>
      <c r="K502" s="14" t="s">
        <v>1053</v>
      </c>
      <c r="L502" s="14">
        <v>62757650.719999991</v>
      </c>
      <c r="M502" s="14">
        <v>61759270</v>
      </c>
      <c r="N502" s="14">
        <v>61759270</v>
      </c>
      <c r="O502" s="82" t="s">
        <v>3057</v>
      </c>
      <c r="P502" s="82" t="s">
        <v>2815</v>
      </c>
      <c r="Q502" s="14"/>
      <c r="R502" s="14"/>
      <c r="S502" s="14"/>
      <c r="T502" s="14"/>
      <c r="U502" s="14" t="s">
        <v>2940</v>
      </c>
      <c r="V502" s="14" t="s">
        <v>2916</v>
      </c>
      <c r="W502" s="77" t="s">
        <v>956</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25">
      <c r="B503" s="14" t="s">
        <v>277</v>
      </c>
      <c r="C503" s="14">
        <v>7</v>
      </c>
      <c r="D503" s="14">
        <v>242</v>
      </c>
      <c r="E503" s="14" t="s">
        <v>292</v>
      </c>
      <c r="F503" s="14" t="s">
        <v>293</v>
      </c>
      <c r="G503" s="14">
        <v>87000</v>
      </c>
      <c r="H503" s="14">
        <v>809</v>
      </c>
      <c r="I503" s="14" t="s">
        <v>1636</v>
      </c>
      <c r="J503" s="14" t="s">
        <v>1532</v>
      </c>
      <c r="K503" s="14" t="s">
        <v>1053</v>
      </c>
      <c r="L503" s="14">
        <v>62757650.719999991</v>
      </c>
      <c r="M503" s="14">
        <v>61759270</v>
      </c>
      <c r="N503" s="14">
        <v>61759270</v>
      </c>
      <c r="O503" s="82" t="s">
        <v>3057</v>
      </c>
      <c r="P503" s="82" t="s">
        <v>2815</v>
      </c>
      <c r="Q503" s="14"/>
      <c r="R503" s="14"/>
      <c r="S503" s="14" t="s">
        <v>2912</v>
      </c>
      <c r="T503" s="14" t="s">
        <v>2929</v>
      </c>
      <c r="U503" s="14" t="s">
        <v>2941</v>
      </c>
      <c r="V503" s="14" t="s">
        <v>2848</v>
      </c>
      <c r="W503" s="77" t="s">
        <v>2848</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64763397.719999991</v>
      </c>
      <c r="AA5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65634465.719999991</v>
      </c>
    </row>
    <row r="504" spans="2:27" hidden="1" x14ac:dyDescent="0.25">
      <c r="B504" s="14" t="s">
        <v>277</v>
      </c>
      <c r="C504" s="14">
        <v>7</v>
      </c>
      <c r="D504" s="14">
        <v>242</v>
      </c>
      <c r="E504" s="14" t="s">
        <v>292</v>
      </c>
      <c r="F504" s="14" t="s">
        <v>293</v>
      </c>
      <c r="G504" s="14">
        <v>87000</v>
      </c>
      <c r="H504" s="14">
        <v>809</v>
      </c>
      <c r="I504" s="14" t="s">
        <v>1636</v>
      </c>
      <c r="J504" s="14" t="s">
        <v>1532</v>
      </c>
      <c r="K504" s="14" t="s">
        <v>1053</v>
      </c>
      <c r="L504" s="14">
        <v>62757650.719999991</v>
      </c>
      <c r="M504" s="14">
        <v>61759270</v>
      </c>
      <c r="N504" s="14">
        <v>61759270</v>
      </c>
      <c r="O504" s="82" t="s">
        <v>3057</v>
      </c>
      <c r="P504" s="82" t="s">
        <v>2815</v>
      </c>
      <c r="Q504" s="14"/>
      <c r="R504" s="14"/>
      <c r="S504" s="14" t="s">
        <v>2931</v>
      </c>
      <c r="T504" s="14"/>
      <c r="U504" s="14" t="s">
        <v>2942</v>
      </c>
      <c r="V504" s="14" t="s">
        <v>2846</v>
      </c>
      <c r="W504" s="77" t="s">
        <v>2846</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64763397.719999991</v>
      </c>
      <c r="AA5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65634465.719999991</v>
      </c>
    </row>
    <row r="505" spans="2:27" hidden="1" x14ac:dyDescent="0.25">
      <c r="B505" s="14" t="s">
        <v>277</v>
      </c>
      <c r="C505" s="14">
        <v>7</v>
      </c>
      <c r="D505" s="14">
        <v>242</v>
      </c>
      <c r="E505" s="14" t="s">
        <v>292</v>
      </c>
      <c r="F505" s="14" t="s">
        <v>293</v>
      </c>
      <c r="G505" s="14">
        <v>87000</v>
      </c>
      <c r="H505" s="14">
        <v>809</v>
      </c>
      <c r="I505" s="14" t="s">
        <v>1636</v>
      </c>
      <c r="J505" s="14" t="s">
        <v>1532</v>
      </c>
      <c r="K505" s="14" t="s">
        <v>1053</v>
      </c>
      <c r="L505" s="14">
        <v>62757650.719999991</v>
      </c>
      <c r="M505" s="14">
        <v>61759270</v>
      </c>
      <c r="N505" s="14">
        <v>61759270</v>
      </c>
      <c r="O505" s="82" t="s">
        <v>3057</v>
      </c>
      <c r="P505" s="82" t="s">
        <v>2815</v>
      </c>
      <c r="Q505" s="14"/>
      <c r="R505" s="14"/>
      <c r="S505" s="14"/>
      <c r="T505" s="14"/>
      <c r="U505" s="14" t="s">
        <v>2943</v>
      </c>
      <c r="V505" s="14" t="s">
        <v>2916</v>
      </c>
      <c r="W505" s="77" t="s">
        <v>956</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
      </c>
      <c r="Z5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hidden="1" x14ac:dyDescent="0.25">
      <c r="B506" s="14" t="s">
        <v>277</v>
      </c>
      <c r="C506" s="14">
        <v>7</v>
      </c>
      <c r="D506" s="14">
        <v>242</v>
      </c>
      <c r="E506" s="14" t="s">
        <v>292</v>
      </c>
      <c r="F506" s="14" t="s">
        <v>293</v>
      </c>
      <c r="G506" s="14">
        <v>87000</v>
      </c>
      <c r="H506" s="14">
        <v>809</v>
      </c>
      <c r="I506" s="14" t="s">
        <v>1636</v>
      </c>
      <c r="J506" s="14" t="s">
        <v>1532</v>
      </c>
      <c r="K506" s="14" t="s">
        <v>1053</v>
      </c>
      <c r="L506" s="14">
        <v>62757650.719999991</v>
      </c>
      <c r="M506" s="14">
        <v>61759270</v>
      </c>
      <c r="N506" s="14">
        <v>61759270</v>
      </c>
      <c r="O506" s="82" t="s">
        <v>3057</v>
      </c>
      <c r="P506" s="82" t="s">
        <v>2815</v>
      </c>
      <c r="Q506" s="14"/>
      <c r="R506" s="14"/>
      <c r="S506" s="14" t="s">
        <v>2912</v>
      </c>
      <c r="T506" s="14"/>
      <c r="U506" s="14" t="s">
        <v>2944</v>
      </c>
      <c r="V506" s="14" t="s">
        <v>2851</v>
      </c>
      <c r="W506" s="77" t="s">
        <v>2851</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
      </c>
      <c r="Z5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3004127.7199999914</v>
      </c>
      <c r="AA5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3875195.7199999914</v>
      </c>
    </row>
    <row r="507" spans="2:27" hidden="1" x14ac:dyDescent="0.25">
      <c r="B507" s="14" t="s">
        <v>277</v>
      </c>
      <c r="C507" s="14">
        <v>7</v>
      </c>
      <c r="D507" s="14">
        <v>242</v>
      </c>
      <c r="E507" s="14" t="s">
        <v>292</v>
      </c>
      <c r="F507" s="14" t="s">
        <v>293</v>
      </c>
      <c r="G507" s="14">
        <v>87000</v>
      </c>
      <c r="H507" s="14">
        <v>809</v>
      </c>
      <c r="I507" s="14" t="s">
        <v>1636</v>
      </c>
      <c r="J507" s="14" t="s">
        <v>1532</v>
      </c>
      <c r="K507" s="14" t="s">
        <v>1053</v>
      </c>
      <c r="L507" s="14">
        <v>62757650.719999991</v>
      </c>
      <c r="M507" s="14">
        <v>61759270</v>
      </c>
      <c r="N507" s="14">
        <v>61759270</v>
      </c>
      <c r="O507" s="82" t="s">
        <v>3057</v>
      </c>
      <c r="P507" s="82" t="s">
        <v>2815</v>
      </c>
      <c r="Q507" s="14"/>
      <c r="R507" s="14"/>
      <c r="S507" s="14"/>
      <c r="T507" s="14"/>
      <c r="U507" s="14" t="s">
        <v>2945</v>
      </c>
      <c r="V507" s="14" t="s">
        <v>2916</v>
      </c>
      <c r="W507" s="77" t="s">
        <v>956</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
      </c>
      <c r="Z50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25">
      <c r="B508" s="14" t="s">
        <v>277</v>
      </c>
      <c r="C508" s="14">
        <v>7</v>
      </c>
      <c r="D508" s="14">
        <v>242</v>
      </c>
      <c r="E508" s="14" t="s">
        <v>292</v>
      </c>
      <c r="F508" s="14" t="s">
        <v>293</v>
      </c>
      <c r="G508" s="14">
        <v>87000</v>
      </c>
      <c r="H508" s="14">
        <v>809</v>
      </c>
      <c r="I508" s="14" t="s">
        <v>1636</v>
      </c>
      <c r="J508" s="14" t="s">
        <v>1622</v>
      </c>
      <c r="K508" s="14" t="s">
        <v>1180</v>
      </c>
      <c r="L508" s="14">
        <v>10821796.59</v>
      </c>
      <c r="M508" s="14">
        <v>19703869</v>
      </c>
      <c r="N508" s="14">
        <v>19703869</v>
      </c>
      <c r="O508" s="82" t="s">
        <v>3057</v>
      </c>
      <c r="P508" s="82" t="s">
        <v>2816</v>
      </c>
      <c r="Q508" s="14"/>
      <c r="R508" s="14"/>
      <c r="S508" s="14" t="s">
        <v>2975</v>
      </c>
      <c r="T508" s="14"/>
      <c r="U508" s="14" t="s">
        <v>2911</v>
      </c>
      <c r="V508" s="14" t="s">
        <v>2913</v>
      </c>
      <c r="W508" s="77" t="s">
        <v>3094</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25">
      <c r="B509" s="14" t="s">
        <v>277</v>
      </c>
      <c r="C509" s="14">
        <v>7</v>
      </c>
      <c r="D509" s="14">
        <v>242</v>
      </c>
      <c r="E509" s="14" t="s">
        <v>292</v>
      </c>
      <c r="F509" s="14" t="s">
        <v>293</v>
      </c>
      <c r="G509" s="14">
        <v>87000</v>
      </c>
      <c r="H509" s="14">
        <v>809</v>
      </c>
      <c r="I509" s="14" t="s">
        <v>1636</v>
      </c>
      <c r="J509" s="14" t="s">
        <v>1622</v>
      </c>
      <c r="K509" s="14" t="s">
        <v>1180</v>
      </c>
      <c r="L509" s="14">
        <v>10821796.59</v>
      </c>
      <c r="M509" s="14">
        <v>19703869</v>
      </c>
      <c r="N509" s="14">
        <v>19703869</v>
      </c>
      <c r="O509" s="82" t="s">
        <v>3057</v>
      </c>
      <c r="P509" s="82" t="s">
        <v>2816</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25">
      <c r="B510" s="14" t="s">
        <v>277</v>
      </c>
      <c r="C510" s="14">
        <v>7</v>
      </c>
      <c r="D510" s="14">
        <v>242</v>
      </c>
      <c r="E510" s="14" t="s">
        <v>292</v>
      </c>
      <c r="F510" s="14" t="s">
        <v>293</v>
      </c>
      <c r="G510" s="14">
        <v>87000</v>
      </c>
      <c r="H510" s="14">
        <v>809</v>
      </c>
      <c r="I510" s="14" t="s">
        <v>1636</v>
      </c>
      <c r="J510" s="14" t="s">
        <v>1622</v>
      </c>
      <c r="K510" s="14" t="s">
        <v>1180</v>
      </c>
      <c r="L510" s="14">
        <v>10821796.59</v>
      </c>
      <c r="M510" s="14">
        <v>19703869</v>
      </c>
      <c r="N510" s="14">
        <v>19703869</v>
      </c>
      <c r="O510" s="82" t="s">
        <v>3057</v>
      </c>
      <c r="P510" s="82" t="s">
        <v>2816</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277</v>
      </c>
      <c r="C511" s="14">
        <v>7</v>
      </c>
      <c r="D511" s="14">
        <v>242</v>
      </c>
      <c r="E511" s="14" t="s">
        <v>292</v>
      </c>
      <c r="F511" s="14" t="s">
        <v>293</v>
      </c>
      <c r="G511" s="14">
        <v>87000</v>
      </c>
      <c r="H511" s="14">
        <v>809</v>
      </c>
      <c r="I511" s="14" t="s">
        <v>1636</v>
      </c>
      <c r="J511" s="14" t="s">
        <v>1622</v>
      </c>
      <c r="K511" s="14" t="s">
        <v>1180</v>
      </c>
      <c r="L511" s="14">
        <v>10821796.59</v>
      </c>
      <c r="M511" s="14">
        <v>19703869</v>
      </c>
      <c r="N511" s="14">
        <v>19703869</v>
      </c>
      <c r="O511" s="82" t="s">
        <v>3057</v>
      </c>
      <c r="P511" s="82" t="s">
        <v>2816</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10821796.59</v>
      </c>
      <c r="AA5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10821796.59</v>
      </c>
    </row>
    <row r="512" spans="2:27" hidden="1" x14ac:dyDescent="0.25">
      <c r="B512" s="14" t="s">
        <v>277</v>
      </c>
      <c r="C512" s="14">
        <v>7</v>
      </c>
      <c r="D512" s="14">
        <v>242</v>
      </c>
      <c r="E512" s="14" t="s">
        <v>292</v>
      </c>
      <c r="F512" s="14" t="s">
        <v>293</v>
      </c>
      <c r="G512" s="14">
        <v>87000</v>
      </c>
      <c r="H512" s="14">
        <v>809</v>
      </c>
      <c r="I512" s="14" t="s">
        <v>1636</v>
      </c>
      <c r="J512" s="14" t="s">
        <v>1622</v>
      </c>
      <c r="K512" s="14" t="s">
        <v>1180</v>
      </c>
      <c r="L512" s="14">
        <v>10821796.59</v>
      </c>
      <c r="M512" s="14">
        <v>19703869</v>
      </c>
      <c r="N512" s="14">
        <v>19703869</v>
      </c>
      <c r="O512" s="82" t="s">
        <v>3057</v>
      </c>
      <c r="P512" s="82" t="s">
        <v>2816</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25">
      <c r="B513" s="14" t="s">
        <v>277</v>
      </c>
      <c r="C513" s="14">
        <v>7</v>
      </c>
      <c r="D513" s="14">
        <v>242</v>
      </c>
      <c r="E513" s="14" t="s">
        <v>292</v>
      </c>
      <c r="F513" s="14" t="s">
        <v>293</v>
      </c>
      <c r="G513" s="14">
        <v>87000</v>
      </c>
      <c r="H513" s="14">
        <v>809</v>
      </c>
      <c r="I513" s="14" t="s">
        <v>1636</v>
      </c>
      <c r="J513" s="14" t="s">
        <v>1622</v>
      </c>
      <c r="K513" s="14" t="s">
        <v>1180</v>
      </c>
      <c r="L513" s="14">
        <v>10821796.59</v>
      </c>
      <c r="M513" s="14">
        <v>19703869</v>
      </c>
      <c r="N513" s="14">
        <v>19703869</v>
      </c>
      <c r="O513" s="82" t="s">
        <v>3057</v>
      </c>
      <c r="P513" s="82" t="s">
        <v>2816</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25">
      <c r="B514" s="14" t="s">
        <v>277</v>
      </c>
      <c r="C514" s="14">
        <v>7</v>
      </c>
      <c r="D514" s="14">
        <v>242</v>
      </c>
      <c r="E514" s="14" t="s">
        <v>292</v>
      </c>
      <c r="F514" s="14" t="s">
        <v>293</v>
      </c>
      <c r="G514" s="14">
        <v>87000</v>
      </c>
      <c r="H514" s="14">
        <v>809</v>
      </c>
      <c r="I514" s="14" t="s">
        <v>1636</v>
      </c>
      <c r="J514" s="14" t="s">
        <v>1622</v>
      </c>
      <c r="K514" s="14" t="s">
        <v>1180</v>
      </c>
      <c r="L514" s="14">
        <v>10821796.59</v>
      </c>
      <c r="M514" s="14">
        <v>19703869</v>
      </c>
      <c r="N514" s="14">
        <v>19703869</v>
      </c>
      <c r="O514" s="82" t="s">
        <v>3057</v>
      </c>
      <c r="P514" s="82" t="s">
        <v>2816</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25">
      <c r="B515" s="14" t="s">
        <v>277</v>
      </c>
      <c r="C515" s="14">
        <v>7</v>
      </c>
      <c r="D515" s="14">
        <v>242</v>
      </c>
      <c r="E515" s="14" t="s">
        <v>292</v>
      </c>
      <c r="F515" s="14" t="s">
        <v>293</v>
      </c>
      <c r="G515" s="14">
        <v>87000</v>
      </c>
      <c r="H515" s="14">
        <v>809</v>
      </c>
      <c r="I515" s="14" t="s">
        <v>1636</v>
      </c>
      <c r="J515" s="14" t="s">
        <v>1622</v>
      </c>
      <c r="K515" s="14" t="s">
        <v>1180</v>
      </c>
      <c r="L515" s="14">
        <v>10821796.59</v>
      </c>
      <c r="M515" s="14">
        <v>19703869</v>
      </c>
      <c r="N515" s="14">
        <v>19703869</v>
      </c>
      <c r="O515" s="82" t="s">
        <v>3057</v>
      </c>
      <c r="P515" s="82" t="s">
        <v>2816</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25">
      <c r="B516" s="14" t="s">
        <v>277</v>
      </c>
      <c r="C516" s="14">
        <v>7</v>
      </c>
      <c r="D516" s="14">
        <v>242</v>
      </c>
      <c r="E516" s="14" t="s">
        <v>292</v>
      </c>
      <c r="F516" s="14" t="s">
        <v>293</v>
      </c>
      <c r="G516" s="14">
        <v>87000</v>
      </c>
      <c r="H516" s="14">
        <v>809</v>
      </c>
      <c r="I516" s="14" t="s">
        <v>1636</v>
      </c>
      <c r="J516" s="14" t="s">
        <v>1622</v>
      </c>
      <c r="K516" s="14" t="s">
        <v>1180</v>
      </c>
      <c r="L516" s="14">
        <v>10821796.59</v>
      </c>
      <c r="M516" s="14">
        <v>19703869</v>
      </c>
      <c r="N516" s="14">
        <v>19703869</v>
      </c>
      <c r="O516" s="82" t="s">
        <v>3057</v>
      </c>
      <c r="P516" s="82" t="s">
        <v>2816</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25">
      <c r="B517" s="14" t="s">
        <v>277</v>
      </c>
      <c r="C517" s="14">
        <v>7</v>
      </c>
      <c r="D517" s="14">
        <v>242</v>
      </c>
      <c r="E517" s="14" t="s">
        <v>292</v>
      </c>
      <c r="F517" s="14" t="s">
        <v>293</v>
      </c>
      <c r="G517" s="14">
        <v>87000</v>
      </c>
      <c r="H517" s="14">
        <v>809</v>
      </c>
      <c r="I517" s="14" t="s">
        <v>1636</v>
      </c>
      <c r="J517" s="14" t="s">
        <v>1622</v>
      </c>
      <c r="K517" s="14" t="s">
        <v>1180</v>
      </c>
      <c r="L517" s="14">
        <v>10821796.59</v>
      </c>
      <c r="M517" s="14">
        <v>19703869</v>
      </c>
      <c r="N517" s="14">
        <v>19703869</v>
      </c>
      <c r="O517" s="82" t="s">
        <v>3057</v>
      </c>
      <c r="P517" s="82" t="s">
        <v>2816</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25">
      <c r="B518" s="14" t="s">
        <v>277</v>
      </c>
      <c r="C518" s="14">
        <v>7</v>
      </c>
      <c r="D518" s="14">
        <v>242</v>
      </c>
      <c r="E518" s="14" t="s">
        <v>292</v>
      </c>
      <c r="F518" s="14" t="s">
        <v>293</v>
      </c>
      <c r="G518" s="14">
        <v>87000</v>
      </c>
      <c r="H518" s="14">
        <v>809</v>
      </c>
      <c r="I518" s="14" t="s">
        <v>1636</v>
      </c>
      <c r="J518" s="14" t="s">
        <v>1622</v>
      </c>
      <c r="K518" s="14" t="s">
        <v>1180</v>
      </c>
      <c r="L518" s="14">
        <v>10821796.59</v>
      </c>
      <c r="M518" s="14">
        <v>19703869</v>
      </c>
      <c r="N518" s="14">
        <v>19703869</v>
      </c>
      <c r="O518" s="82" t="s">
        <v>3057</v>
      </c>
      <c r="P518" s="82" t="s">
        <v>2816</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277</v>
      </c>
      <c r="C519" s="14">
        <v>7</v>
      </c>
      <c r="D519" s="14">
        <v>242</v>
      </c>
      <c r="E519" s="14" t="s">
        <v>292</v>
      </c>
      <c r="F519" s="14" t="s">
        <v>293</v>
      </c>
      <c r="G519" s="14">
        <v>87000</v>
      </c>
      <c r="H519" s="14">
        <v>809</v>
      </c>
      <c r="I519" s="14" t="s">
        <v>1636</v>
      </c>
      <c r="J519" s="14" t="s">
        <v>1622</v>
      </c>
      <c r="K519" s="14" t="s">
        <v>1180</v>
      </c>
      <c r="L519" s="14">
        <v>10821796.59</v>
      </c>
      <c r="M519" s="14">
        <v>19703869</v>
      </c>
      <c r="N519" s="14">
        <v>19703869</v>
      </c>
      <c r="O519" s="82" t="s">
        <v>3057</v>
      </c>
      <c r="P519" s="82" t="s">
        <v>2816</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25">
      <c r="B520" s="14" t="s">
        <v>277</v>
      </c>
      <c r="C520" s="14">
        <v>7</v>
      </c>
      <c r="D520" s="14">
        <v>242</v>
      </c>
      <c r="E520" s="14" t="s">
        <v>292</v>
      </c>
      <c r="F520" s="14" t="s">
        <v>293</v>
      </c>
      <c r="G520" s="14">
        <v>87000</v>
      </c>
      <c r="H520" s="14">
        <v>809</v>
      </c>
      <c r="I520" s="14" t="s">
        <v>1636</v>
      </c>
      <c r="J520" s="14" t="s">
        <v>1622</v>
      </c>
      <c r="K520" s="14" t="s">
        <v>1180</v>
      </c>
      <c r="L520" s="14">
        <v>10821796.59</v>
      </c>
      <c r="M520" s="14">
        <v>19703869</v>
      </c>
      <c r="N520" s="14">
        <v>19703869</v>
      </c>
      <c r="O520" s="82" t="s">
        <v>3057</v>
      </c>
      <c r="P520" s="82" t="s">
        <v>2816</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25">
      <c r="B521" s="14" t="s">
        <v>277</v>
      </c>
      <c r="C521" s="14">
        <v>7</v>
      </c>
      <c r="D521" s="14">
        <v>242</v>
      </c>
      <c r="E521" s="14" t="s">
        <v>292</v>
      </c>
      <c r="F521" s="14" t="s">
        <v>293</v>
      </c>
      <c r="G521" s="14">
        <v>87000</v>
      </c>
      <c r="H521" s="14">
        <v>809</v>
      </c>
      <c r="I521" s="14" t="s">
        <v>1636</v>
      </c>
      <c r="J521" s="14" t="s">
        <v>1622</v>
      </c>
      <c r="K521" s="14" t="s">
        <v>1180</v>
      </c>
      <c r="L521" s="14">
        <v>10821796.59</v>
      </c>
      <c r="M521" s="14">
        <v>19703869</v>
      </c>
      <c r="N521" s="14">
        <v>19703869</v>
      </c>
      <c r="O521" s="82" t="s">
        <v>3057</v>
      </c>
      <c r="P521" s="82" t="s">
        <v>2816</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25">
      <c r="B522" s="14" t="s">
        <v>277</v>
      </c>
      <c r="C522" s="14">
        <v>7</v>
      </c>
      <c r="D522" s="14">
        <v>242</v>
      </c>
      <c r="E522" s="14" t="s">
        <v>292</v>
      </c>
      <c r="F522" s="14" t="s">
        <v>293</v>
      </c>
      <c r="G522" s="14">
        <v>87000</v>
      </c>
      <c r="H522" s="14">
        <v>809</v>
      </c>
      <c r="I522" s="14" t="s">
        <v>1636</v>
      </c>
      <c r="J522" s="14" t="s">
        <v>1622</v>
      </c>
      <c r="K522" s="14" t="s">
        <v>1180</v>
      </c>
      <c r="L522" s="14">
        <v>10821796.59</v>
      </c>
      <c r="M522" s="14">
        <v>19703869</v>
      </c>
      <c r="N522" s="14">
        <v>19703869</v>
      </c>
      <c r="O522" s="82" t="s">
        <v>3057</v>
      </c>
      <c r="P522" s="82" t="s">
        <v>2816</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277</v>
      </c>
      <c r="C523" s="14">
        <v>7</v>
      </c>
      <c r="D523" s="14">
        <v>242</v>
      </c>
      <c r="E523" s="14" t="s">
        <v>292</v>
      </c>
      <c r="F523" s="14" t="s">
        <v>293</v>
      </c>
      <c r="G523" s="14">
        <v>87000</v>
      </c>
      <c r="H523" s="14">
        <v>809</v>
      </c>
      <c r="I523" s="14" t="s">
        <v>1636</v>
      </c>
      <c r="J523" s="14" t="s">
        <v>1622</v>
      </c>
      <c r="K523" s="14" t="s">
        <v>1180</v>
      </c>
      <c r="L523" s="14">
        <v>10821796.59</v>
      </c>
      <c r="M523" s="14">
        <v>19703869</v>
      </c>
      <c r="N523" s="14">
        <v>19703869</v>
      </c>
      <c r="O523" s="82" t="s">
        <v>3057</v>
      </c>
      <c r="P523" s="82" t="s">
        <v>2816</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25">
      <c r="B524" s="14" t="s">
        <v>277</v>
      </c>
      <c r="C524" s="14">
        <v>7</v>
      </c>
      <c r="D524" s="14">
        <v>242</v>
      </c>
      <c r="E524" s="14" t="s">
        <v>292</v>
      </c>
      <c r="F524" s="14" t="s">
        <v>293</v>
      </c>
      <c r="G524" s="14">
        <v>87000</v>
      </c>
      <c r="H524" s="14">
        <v>809</v>
      </c>
      <c r="I524" s="14" t="s">
        <v>1636</v>
      </c>
      <c r="J524" s="14" t="s">
        <v>1622</v>
      </c>
      <c r="K524" s="14" t="s">
        <v>1180</v>
      </c>
      <c r="L524" s="14">
        <v>10821796.59</v>
      </c>
      <c r="M524" s="14">
        <v>19703869</v>
      </c>
      <c r="N524" s="14">
        <v>19703869</v>
      </c>
      <c r="O524" s="82" t="s">
        <v>3057</v>
      </c>
      <c r="P524" s="82" t="s">
        <v>2816</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10821796.59</v>
      </c>
      <c r="AA5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10821796.59</v>
      </c>
    </row>
    <row r="525" spans="2:27" hidden="1" x14ac:dyDescent="0.25">
      <c r="B525" s="14" t="s">
        <v>277</v>
      </c>
      <c r="C525" s="14">
        <v>7</v>
      </c>
      <c r="D525" s="14">
        <v>242</v>
      </c>
      <c r="E525" s="14" t="s">
        <v>292</v>
      </c>
      <c r="F525" s="14" t="s">
        <v>293</v>
      </c>
      <c r="G525" s="14">
        <v>87000</v>
      </c>
      <c r="H525" s="14">
        <v>809</v>
      </c>
      <c r="I525" s="14" t="s">
        <v>1636</v>
      </c>
      <c r="J525" s="14" t="s">
        <v>1622</v>
      </c>
      <c r="K525" s="14" t="s">
        <v>1180</v>
      </c>
      <c r="L525" s="14">
        <v>10821796.59</v>
      </c>
      <c r="M525" s="14">
        <v>19703869</v>
      </c>
      <c r="N525" s="14">
        <v>19703869</v>
      </c>
      <c r="O525" s="82" t="s">
        <v>3057</v>
      </c>
      <c r="P525" s="82" t="s">
        <v>2816</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25">
      <c r="B526" s="14" t="s">
        <v>277</v>
      </c>
      <c r="C526" s="14">
        <v>7</v>
      </c>
      <c r="D526" s="14">
        <v>242</v>
      </c>
      <c r="E526" s="14" t="s">
        <v>292</v>
      </c>
      <c r="F526" s="14" t="s">
        <v>293</v>
      </c>
      <c r="G526" s="14">
        <v>87000</v>
      </c>
      <c r="H526" s="14">
        <v>809</v>
      </c>
      <c r="I526" s="14" t="s">
        <v>1636</v>
      </c>
      <c r="J526" s="14" t="s">
        <v>1622</v>
      </c>
      <c r="K526" s="14" t="s">
        <v>1180</v>
      </c>
      <c r="L526" s="14">
        <v>10821796.59</v>
      </c>
      <c r="M526" s="14">
        <v>19703869</v>
      </c>
      <c r="N526" s="14">
        <v>19703869</v>
      </c>
      <c r="O526" s="82" t="s">
        <v>3057</v>
      </c>
      <c r="P526" s="82" t="s">
        <v>2816</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19703869</v>
      </c>
      <c r="AA5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19703869</v>
      </c>
    </row>
    <row r="527" spans="2:27" hidden="1" x14ac:dyDescent="0.25">
      <c r="B527" s="14" t="s">
        <v>277</v>
      </c>
      <c r="C527" s="14">
        <v>7</v>
      </c>
      <c r="D527" s="14">
        <v>242</v>
      </c>
      <c r="E527" s="14" t="s">
        <v>292</v>
      </c>
      <c r="F527" s="14" t="s">
        <v>293</v>
      </c>
      <c r="G527" s="14">
        <v>87000</v>
      </c>
      <c r="H527" s="14">
        <v>809</v>
      </c>
      <c r="I527" s="14" t="s">
        <v>1636</v>
      </c>
      <c r="J527" s="14" t="s">
        <v>1622</v>
      </c>
      <c r="K527" s="14" t="s">
        <v>1180</v>
      </c>
      <c r="L527" s="14">
        <v>10821796.59</v>
      </c>
      <c r="M527" s="14">
        <v>19703869</v>
      </c>
      <c r="N527" s="14">
        <v>19703869</v>
      </c>
      <c r="O527" s="82" t="s">
        <v>3057</v>
      </c>
      <c r="P527" s="82" t="s">
        <v>2816</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-8882072.4100000001</v>
      </c>
      <c r="AA5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-8882072.4100000001</v>
      </c>
    </row>
    <row r="528" spans="2:27" hidden="1" x14ac:dyDescent="0.25">
      <c r="B528" s="14" t="s">
        <v>277</v>
      </c>
      <c r="C528" s="14">
        <v>7</v>
      </c>
      <c r="D528" s="14">
        <v>242</v>
      </c>
      <c r="E528" s="14" t="s">
        <v>292</v>
      </c>
      <c r="F528" s="14" t="s">
        <v>293</v>
      </c>
      <c r="G528" s="14">
        <v>87000</v>
      </c>
      <c r="H528" s="14">
        <v>809</v>
      </c>
      <c r="I528" s="14" t="s">
        <v>1636</v>
      </c>
      <c r="J528" s="14" t="s">
        <v>1622</v>
      </c>
      <c r="K528" s="14" t="s">
        <v>1180</v>
      </c>
      <c r="L528" s="14">
        <v>10821796.59</v>
      </c>
      <c r="M528" s="14">
        <v>19703869</v>
      </c>
      <c r="N528" s="14">
        <v>19703869</v>
      </c>
      <c r="O528" s="82" t="s">
        <v>3057</v>
      </c>
      <c r="P528" s="82" t="s">
        <v>2816</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25">
      <c r="B529" s="14" t="s">
        <v>277</v>
      </c>
      <c r="C529" s="14">
        <v>7</v>
      </c>
      <c r="D529" s="14">
        <v>242</v>
      </c>
      <c r="E529" s="14" t="s">
        <v>292</v>
      </c>
      <c r="F529" s="14" t="s">
        <v>293</v>
      </c>
      <c r="G529" s="14">
        <v>87000</v>
      </c>
      <c r="H529" s="14">
        <v>809</v>
      </c>
      <c r="I529" s="14" t="s">
        <v>1636</v>
      </c>
      <c r="J529" s="14" t="s">
        <v>1622</v>
      </c>
      <c r="K529" s="14" t="s">
        <v>1180</v>
      </c>
      <c r="L529" s="14">
        <v>10821796.59</v>
      </c>
      <c r="M529" s="14">
        <v>19703869</v>
      </c>
      <c r="N529" s="14">
        <v>19703869</v>
      </c>
      <c r="O529" s="82" t="s">
        <v>3057</v>
      </c>
      <c r="P529" s="82" t="s">
        <v>2816</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25">
      <c r="B530" s="14" t="s">
        <v>277</v>
      </c>
      <c r="C530" s="14">
        <v>7</v>
      </c>
      <c r="D530" s="14">
        <v>242</v>
      </c>
      <c r="E530" s="14" t="s">
        <v>292</v>
      </c>
      <c r="F530" s="14" t="s">
        <v>293</v>
      </c>
      <c r="G530" s="14">
        <v>87000</v>
      </c>
      <c r="H530" s="14">
        <v>809</v>
      </c>
      <c r="I530" s="14" t="s">
        <v>1636</v>
      </c>
      <c r="J530" s="14" t="s">
        <v>1622</v>
      </c>
      <c r="K530" s="14" t="s">
        <v>1180</v>
      </c>
      <c r="L530" s="14">
        <v>10821796.59</v>
      </c>
      <c r="M530" s="14">
        <v>19703869</v>
      </c>
      <c r="N530" s="14">
        <v>19703869</v>
      </c>
      <c r="O530" s="82" t="s">
        <v>3057</v>
      </c>
      <c r="P530" s="82" t="s">
        <v>2816</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25">
      <c r="B531" s="14" t="s">
        <v>277</v>
      </c>
      <c r="C531" s="14">
        <v>7</v>
      </c>
      <c r="D531" s="14">
        <v>242</v>
      </c>
      <c r="E531" s="14" t="s">
        <v>292</v>
      </c>
      <c r="F531" s="14" t="s">
        <v>293</v>
      </c>
      <c r="G531" s="14">
        <v>87000</v>
      </c>
      <c r="H531" s="14">
        <v>809</v>
      </c>
      <c r="I531" s="14" t="s">
        <v>1636</v>
      </c>
      <c r="J531" s="14" t="s">
        <v>1622</v>
      </c>
      <c r="K531" s="14" t="s">
        <v>1180</v>
      </c>
      <c r="L531" s="14">
        <v>10821796.59</v>
      </c>
      <c r="M531" s="14">
        <v>19703869</v>
      </c>
      <c r="N531" s="14">
        <v>19703869</v>
      </c>
      <c r="O531" s="82" t="s">
        <v>3057</v>
      </c>
      <c r="P531" s="82" t="s">
        <v>2816</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25">
      <c r="B532" s="14" t="s">
        <v>277</v>
      </c>
      <c r="C532" s="14">
        <v>7</v>
      </c>
      <c r="D532" s="14">
        <v>242</v>
      </c>
      <c r="E532" s="14" t="s">
        <v>292</v>
      </c>
      <c r="F532" s="14" t="s">
        <v>293</v>
      </c>
      <c r="G532" s="14">
        <v>87000</v>
      </c>
      <c r="H532" s="14">
        <v>809</v>
      </c>
      <c r="I532" s="14" t="s">
        <v>1636</v>
      </c>
      <c r="J532" s="14" t="s">
        <v>1622</v>
      </c>
      <c r="K532" s="14" t="s">
        <v>1180</v>
      </c>
      <c r="L532" s="14">
        <v>10821796.59</v>
      </c>
      <c r="M532" s="14">
        <v>19703869</v>
      </c>
      <c r="N532" s="14">
        <v>19703869</v>
      </c>
      <c r="O532" s="82" t="s">
        <v>3057</v>
      </c>
      <c r="P532" s="82" t="s">
        <v>2816</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25">
      <c r="B533" s="14" t="s">
        <v>277</v>
      </c>
      <c r="C533" s="14">
        <v>7</v>
      </c>
      <c r="D533" s="14">
        <v>242</v>
      </c>
      <c r="E533" s="14" t="s">
        <v>292</v>
      </c>
      <c r="F533" s="14" t="s">
        <v>293</v>
      </c>
      <c r="G533" s="14">
        <v>87000</v>
      </c>
      <c r="H533" s="14">
        <v>809</v>
      </c>
      <c r="I533" s="14" t="s">
        <v>1636</v>
      </c>
      <c r="J533" s="14" t="s">
        <v>1622</v>
      </c>
      <c r="K533" s="14" t="s">
        <v>1180</v>
      </c>
      <c r="L533" s="14">
        <v>10821796.59</v>
      </c>
      <c r="M533" s="14">
        <v>19703869</v>
      </c>
      <c r="N533" s="14">
        <v>19703869</v>
      </c>
      <c r="O533" s="82" t="s">
        <v>3057</v>
      </c>
      <c r="P533" s="82" t="s">
        <v>2816</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25">
      <c r="B534" s="14" t="s">
        <v>277</v>
      </c>
      <c r="C534" s="14">
        <v>7</v>
      </c>
      <c r="D534" s="14">
        <v>242</v>
      </c>
      <c r="E534" s="14" t="s">
        <v>292</v>
      </c>
      <c r="F534" s="14" t="s">
        <v>293</v>
      </c>
      <c r="G534" s="14">
        <v>87000</v>
      </c>
      <c r="H534" s="14">
        <v>809</v>
      </c>
      <c r="I534" s="14" t="s">
        <v>1636</v>
      </c>
      <c r="J534" s="14" t="s">
        <v>1622</v>
      </c>
      <c r="K534" s="14" t="s">
        <v>1180</v>
      </c>
      <c r="L534" s="14">
        <v>10821796.59</v>
      </c>
      <c r="M534" s="14">
        <v>19703869</v>
      </c>
      <c r="N534" s="14">
        <v>19703869</v>
      </c>
      <c r="O534" s="82" t="s">
        <v>3057</v>
      </c>
      <c r="P534" s="82" t="s">
        <v>2816</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25">
      <c r="B535" s="14" t="s">
        <v>277</v>
      </c>
      <c r="C535" s="14">
        <v>7</v>
      </c>
      <c r="D535" s="14">
        <v>242</v>
      </c>
      <c r="E535" s="14" t="s">
        <v>292</v>
      </c>
      <c r="F535" s="14" t="s">
        <v>293</v>
      </c>
      <c r="G535" s="14">
        <v>87000</v>
      </c>
      <c r="H535" s="14">
        <v>809</v>
      </c>
      <c r="I535" s="14" t="s">
        <v>1636</v>
      </c>
      <c r="J535" s="14" t="s">
        <v>1622</v>
      </c>
      <c r="K535" s="14" t="s">
        <v>1180</v>
      </c>
      <c r="L535" s="14">
        <v>10821796.59</v>
      </c>
      <c r="M535" s="14">
        <v>19703869</v>
      </c>
      <c r="N535" s="14">
        <v>19703869</v>
      </c>
      <c r="O535" s="82" t="s">
        <v>3057</v>
      </c>
      <c r="P535" s="82" t="s">
        <v>2816</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277</v>
      </c>
      <c r="C536" s="14">
        <v>7</v>
      </c>
      <c r="D536" s="14">
        <v>242</v>
      </c>
      <c r="E536" s="14" t="s">
        <v>292</v>
      </c>
      <c r="F536" s="14" t="s">
        <v>293</v>
      </c>
      <c r="G536" s="14">
        <v>87000</v>
      </c>
      <c r="H536" s="14">
        <v>809</v>
      </c>
      <c r="I536" s="14" t="s">
        <v>1636</v>
      </c>
      <c r="J536" s="14" t="s">
        <v>1622</v>
      </c>
      <c r="K536" s="14" t="s">
        <v>1180</v>
      </c>
      <c r="L536" s="14">
        <v>10821796.59</v>
      </c>
      <c r="M536" s="14">
        <v>19703869</v>
      </c>
      <c r="N536" s="14">
        <v>19703869</v>
      </c>
      <c r="O536" s="82" t="s">
        <v>3057</v>
      </c>
      <c r="P536" s="82" t="s">
        <v>2816</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277</v>
      </c>
      <c r="C537" s="14">
        <v>7</v>
      </c>
      <c r="D537" s="14">
        <v>242</v>
      </c>
      <c r="E537" s="14" t="s">
        <v>292</v>
      </c>
      <c r="F537" s="14" t="s">
        <v>293</v>
      </c>
      <c r="G537" s="14">
        <v>87000</v>
      </c>
      <c r="H537" s="14">
        <v>809</v>
      </c>
      <c r="I537" s="14" t="s">
        <v>1636</v>
      </c>
      <c r="J537" s="14" t="s">
        <v>1622</v>
      </c>
      <c r="K537" s="14" t="s">
        <v>1180</v>
      </c>
      <c r="L537" s="14">
        <v>10821796.59</v>
      </c>
      <c r="M537" s="14">
        <v>19703869</v>
      </c>
      <c r="N537" s="14">
        <v>19703869</v>
      </c>
      <c r="O537" s="82" t="s">
        <v>3057</v>
      </c>
      <c r="P537" s="82" t="s">
        <v>2816</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277</v>
      </c>
      <c r="C538" s="14">
        <v>7</v>
      </c>
      <c r="D538" s="14">
        <v>242</v>
      </c>
      <c r="E538" s="14" t="s">
        <v>292</v>
      </c>
      <c r="F538" s="14" t="s">
        <v>293</v>
      </c>
      <c r="G538" s="14">
        <v>87000</v>
      </c>
      <c r="H538" s="14">
        <v>809</v>
      </c>
      <c r="I538" s="14" t="s">
        <v>1636</v>
      </c>
      <c r="J538" s="14" t="s">
        <v>1622</v>
      </c>
      <c r="K538" s="14" t="s">
        <v>1180</v>
      </c>
      <c r="L538" s="14">
        <v>10821796.59</v>
      </c>
      <c r="M538" s="14">
        <v>19703869</v>
      </c>
      <c r="N538" s="14">
        <v>19703869</v>
      </c>
      <c r="O538" s="82" t="s">
        <v>3057</v>
      </c>
      <c r="P538" s="82" t="s">
        <v>2816</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277</v>
      </c>
      <c r="C539" s="14">
        <v>7</v>
      </c>
      <c r="D539" s="14">
        <v>242</v>
      </c>
      <c r="E539" s="14" t="s">
        <v>292</v>
      </c>
      <c r="F539" s="14" t="s">
        <v>293</v>
      </c>
      <c r="G539" s="14">
        <v>87000</v>
      </c>
      <c r="H539" s="14">
        <v>809</v>
      </c>
      <c r="I539" s="14" t="s">
        <v>1636</v>
      </c>
      <c r="J539" s="14" t="s">
        <v>1622</v>
      </c>
      <c r="K539" s="14" t="s">
        <v>1180</v>
      </c>
      <c r="L539" s="14">
        <v>10821796.59</v>
      </c>
      <c r="M539" s="14">
        <v>19703869</v>
      </c>
      <c r="N539" s="14">
        <v>19703869</v>
      </c>
      <c r="O539" s="82" t="s">
        <v>3057</v>
      </c>
      <c r="P539" s="82" t="s">
        <v>2816</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277</v>
      </c>
      <c r="C540" s="14">
        <v>7</v>
      </c>
      <c r="D540" s="14">
        <v>242</v>
      </c>
      <c r="E540" s="14" t="s">
        <v>292</v>
      </c>
      <c r="F540" s="14" t="s">
        <v>293</v>
      </c>
      <c r="G540" s="14">
        <v>87000</v>
      </c>
      <c r="H540" s="14">
        <v>809</v>
      </c>
      <c r="I540" s="14" t="s">
        <v>1636</v>
      </c>
      <c r="J540" s="14" t="s">
        <v>1622</v>
      </c>
      <c r="K540" s="14" t="s">
        <v>1180</v>
      </c>
      <c r="L540" s="14">
        <v>10821796.59</v>
      </c>
      <c r="M540" s="14">
        <v>19703869</v>
      </c>
      <c r="N540" s="14">
        <v>19703869</v>
      </c>
      <c r="O540" s="82" t="s">
        <v>3057</v>
      </c>
      <c r="P540" s="82" t="s">
        <v>2816</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25">
      <c r="B541" s="14" t="s">
        <v>277</v>
      </c>
      <c r="C541" s="14">
        <v>7</v>
      </c>
      <c r="D541" s="14">
        <v>242</v>
      </c>
      <c r="E541" s="14" t="s">
        <v>292</v>
      </c>
      <c r="F541" s="14" t="s">
        <v>293</v>
      </c>
      <c r="G541" s="14">
        <v>87000</v>
      </c>
      <c r="H541" s="14">
        <v>809</v>
      </c>
      <c r="I541" s="14" t="s">
        <v>1636</v>
      </c>
      <c r="J541" s="14" t="s">
        <v>1622</v>
      </c>
      <c r="K541" s="14" t="s">
        <v>1180</v>
      </c>
      <c r="L541" s="14">
        <v>10821796.59</v>
      </c>
      <c r="M541" s="14">
        <v>19703869</v>
      </c>
      <c r="N541" s="14">
        <v>19703869</v>
      </c>
      <c r="O541" s="82" t="s">
        <v>3057</v>
      </c>
      <c r="P541" s="82" t="s">
        <v>2816</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10821796.59</v>
      </c>
      <c r="AA5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10821796.59</v>
      </c>
    </row>
    <row r="542" spans="2:27" hidden="1" x14ac:dyDescent="0.25">
      <c r="B542" s="14" t="s">
        <v>277</v>
      </c>
      <c r="C542" s="14">
        <v>7</v>
      </c>
      <c r="D542" s="14">
        <v>242</v>
      </c>
      <c r="E542" s="14" t="s">
        <v>292</v>
      </c>
      <c r="F542" s="14" t="s">
        <v>293</v>
      </c>
      <c r="G542" s="14">
        <v>87000</v>
      </c>
      <c r="H542" s="14">
        <v>809</v>
      </c>
      <c r="I542" s="14" t="s">
        <v>1636</v>
      </c>
      <c r="J542" s="14" t="s">
        <v>1622</v>
      </c>
      <c r="K542" s="14" t="s">
        <v>1180</v>
      </c>
      <c r="L542" s="14">
        <v>10821796.59</v>
      </c>
      <c r="M542" s="14">
        <v>19703869</v>
      </c>
      <c r="N542" s="14">
        <v>19703869</v>
      </c>
      <c r="O542" s="82" t="s">
        <v>3057</v>
      </c>
      <c r="P542" s="82" t="s">
        <v>2816</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10821796.59</v>
      </c>
      <c r="AA5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10821796.59</v>
      </c>
    </row>
    <row r="543" spans="2:27" hidden="1" x14ac:dyDescent="0.25">
      <c r="B543" s="14" t="s">
        <v>277</v>
      </c>
      <c r="C543" s="14">
        <v>7</v>
      </c>
      <c r="D543" s="14">
        <v>242</v>
      </c>
      <c r="E543" s="14" t="s">
        <v>292</v>
      </c>
      <c r="F543" s="14" t="s">
        <v>293</v>
      </c>
      <c r="G543" s="14">
        <v>87000</v>
      </c>
      <c r="H543" s="14">
        <v>809</v>
      </c>
      <c r="I543" s="14" t="s">
        <v>1636</v>
      </c>
      <c r="J543" s="14" t="s">
        <v>1622</v>
      </c>
      <c r="K543" s="14" t="s">
        <v>1180</v>
      </c>
      <c r="L543" s="14">
        <v>10821796.59</v>
      </c>
      <c r="M543" s="14">
        <v>19703869</v>
      </c>
      <c r="N543" s="14">
        <v>19703869</v>
      </c>
      <c r="O543" s="82" t="s">
        <v>3057</v>
      </c>
      <c r="P543" s="82" t="s">
        <v>2816</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25">
      <c r="B544" s="14" t="s">
        <v>277</v>
      </c>
      <c r="C544" s="14">
        <v>7</v>
      </c>
      <c r="D544" s="14">
        <v>242</v>
      </c>
      <c r="E544" s="14" t="s">
        <v>292</v>
      </c>
      <c r="F544" s="14" t="s">
        <v>293</v>
      </c>
      <c r="G544" s="14">
        <v>87000</v>
      </c>
      <c r="H544" s="14">
        <v>809</v>
      </c>
      <c r="I544" s="14" t="s">
        <v>1636</v>
      </c>
      <c r="J544" s="14" t="s">
        <v>1622</v>
      </c>
      <c r="K544" s="14" t="s">
        <v>1180</v>
      </c>
      <c r="L544" s="14">
        <v>10821796.59</v>
      </c>
      <c r="M544" s="14">
        <v>19703869</v>
      </c>
      <c r="N544" s="14">
        <v>19703869</v>
      </c>
      <c r="O544" s="82" t="s">
        <v>3057</v>
      </c>
      <c r="P544" s="82" t="s">
        <v>2816</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-8882072.4100000001</v>
      </c>
      <c r="AA5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-8882072.4100000001</v>
      </c>
    </row>
    <row r="545" spans="2:27" hidden="1" x14ac:dyDescent="0.25">
      <c r="B545" s="14" t="s">
        <v>277</v>
      </c>
      <c r="C545" s="14">
        <v>7</v>
      </c>
      <c r="D545" s="14">
        <v>242</v>
      </c>
      <c r="E545" s="14" t="s">
        <v>292</v>
      </c>
      <c r="F545" s="14" t="s">
        <v>293</v>
      </c>
      <c r="G545" s="14">
        <v>87000</v>
      </c>
      <c r="H545" s="14">
        <v>809</v>
      </c>
      <c r="I545" s="14" t="s">
        <v>1636</v>
      </c>
      <c r="J545" s="14" t="s">
        <v>1622</v>
      </c>
      <c r="K545" s="14" t="s">
        <v>1180</v>
      </c>
      <c r="L545" s="14">
        <v>10821796.59</v>
      </c>
      <c r="M545" s="14">
        <v>19703869</v>
      </c>
      <c r="N545" s="14">
        <v>19703869</v>
      </c>
      <c r="O545" s="82" t="s">
        <v>3057</v>
      </c>
      <c r="P545" s="82" t="s">
        <v>2816</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25">
      <c r="B546" s="14" t="s">
        <v>277</v>
      </c>
      <c r="C546" s="14">
        <v>7</v>
      </c>
      <c r="D546" s="14">
        <v>242</v>
      </c>
      <c r="E546" s="14" t="s">
        <v>292</v>
      </c>
      <c r="F546" s="14" t="s">
        <v>293</v>
      </c>
      <c r="G546" s="14">
        <v>87000</v>
      </c>
      <c r="H546" s="14">
        <v>809</v>
      </c>
      <c r="I546" s="14" t="s">
        <v>1636</v>
      </c>
      <c r="J546" s="14" t="s">
        <v>2960</v>
      </c>
      <c r="K546" s="14" t="s">
        <v>2833</v>
      </c>
      <c r="L546" s="14"/>
      <c r="M546" s="14"/>
      <c r="N546" s="14"/>
      <c r="O546" s="82" t="s">
        <v>3057</v>
      </c>
      <c r="P546" s="82" t="s">
        <v>2961</v>
      </c>
      <c r="Q546" s="14"/>
      <c r="R546" s="14"/>
      <c r="S546" s="14" t="s">
        <v>2912</v>
      </c>
      <c r="T546" s="14"/>
      <c r="U546" s="14" t="s">
        <v>2948</v>
      </c>
      <c r="V546" s="14" t="s">
        <v>2952</v>
      </c>
      <c r="W546" s="77" t="s">
        <v>3095</v>
      </c>
      <c r="X546" s="108" t="str">
        <f>IF(AgencyDataStacked[[#This Row],[Fund Group Code]]="99","Total",IF(AgencyDataStacked[[#This Row],[Fund Group Code]]="01","GF",IF((1*AgencyDataStacked[[#This Row],[Fund Group Code]])&gt;1,"NGF","")))</f>
        <v>Total</v>
      </c>
      <c r="Y546" s="108" t="str">
        <f>IF(AgencyDataStacked[[#This Row],[Category]]="FY 2022 Spending Level","Include",IF(AgencyDataStacked[[#This Row],[Detail Group]]="Baseline Adj","Include",IF(AgencyDataStacked[[#This Row],[Detail Group]]="Policy","Include","")))</f>
        <v/>
      </c>
      <c r="Z5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25">
      <c r="B547" s="14" t="s">
        <v>277</v>
      </c>
      <c r="C547" s="14">
        <v>7</v>
      </c>
      <c r="D547" s="14">
        <v>242</v>
      </c>
      <c r="E547" s="14" t="s">
        <v>292</v>
      </c>
      <c r="F547" s="14" t="s">
        <v>293</v>
      </c>
      <c r="G547" s="14">
        <v>87000</v>
      </c>
      <c r="H547" s="14">
        <v>809</v>
      </c>
      <c r="I547" s="14" t="s">
        <v>1636</v>
      </c>
      <c r="J547" s="14" t="s">
        <v>2960</v>
      </c>
      <c r="K547" s="14" t="s">
        <v>2833</v>
      </c>
      <c r="L547" s="14"/>
      <c r="M547" s="14"/>
      <c r="N547" s="14"/>
      <c r="O547" s="82" t="s">
        <v>3057</v>
      </c>
      <c r="P547" s="82" t="s">
        <v>2961</v>
      </c>
      <c r="Q547" s="14"/>
      <c r="R547" s="14"/>
      <c r="S547" s="14" t="s">
        <v>2931</v>
      </c>
      <c r="T547" s="14"/>
      <c r="U547" s="14" t="s">
        <v>2949</v>
      </c>
      <c r="V547" s="14" t="s">
        <v>2953</v>
      </c>
      <c r="W547" s="77" t="s">
        <v>2953</v>
      </c>
      <c r="X547" s="108" t="str">
        <f>IF(AgencyDataStacked[[#This Row],[Fund Group Code]]="99","Total",IF(AgencyDataStacked[[#This Row],[Fund Group Code]]="01","GF",IF((1*AgencyDataStacked[[#This Row],[Fund Group Code]])&gt;1,"NGF","")))</f>
        <v>Total</v>
      </c>
      <c r="Y547" s="108" t="str">
        <f>IF(AgencyDataStacked[[#This Row],[Category]]="FY 2022 Spending Level","Include",IF(AgencyDataStacked[[#This Row],[Detail Group]]="Baseline Adj","Include",IF(AgencyDataStacked[[#This Row],[Detail Group]]="Policy","Include","")))</f>
        <v/>
      </c>
      <c r="Z5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hidden="1" x14ac:dyDescent="0.25">
      <c r="B548" s="14" t="s">
        <v>277</v>
      </c>
      <c r="C548" s="14">
        <v>7</v>
      </c>
      <c r="D548" s="14">
        <v>242</v>
      </c>
      <c r="E548" s="14" t="s">
        <v>292</v>
      </c>
      <c r="F548" s="14" t="s">
        <v>293</v>
      </c>
      <c r="G548" s="14">
        <v>87000</v>
      </c>
      <c r="H548" s="14">
        <v>809</v>
      </c>
      <c r="I548" s="14" t="s">
        <v>1636</v>
      </c>
      <c r="J548" s="14" t="s">
        <v>2960</v>
      </c>
      <c r="K548" s="14" t="s">
        <v>2833</v>
      </c>
      <c r="L548" s="14"/>
      <c r="M548" s="14"/>
      <c r="N548" s="14"/>
      <c r="O548" s="82" t="s">
        <v>3057</v>
      </c>
      <c r="P548" s="82" t="s">
        <v>2961</v>
      </c>
      <c r="Q548" s="14"/>
      <c r="R548" s="14"/>
      <c r="S548" s="14" t="s">
        <v>2931</v>
      </c>
      <c r="T548" s="14" t="s">
        <v>2929</v>
      </c>
      <c r="U548" s="14" t="s">
        <v>2950</v>
      </c>
      <c r="V548" s="14" t="s">
        <v>2954</v>
      </c>
      <c r="W548" s="77" t="s">
        <v>2954</v>
      </c>
      <c r="X548" s="108" t="str">
        <f>IF(AgencyDataStacked[[#This Row],[Fund Group Code]]="99","Total",IF(AgencyDataStacked[[#This Row],[Fund Group Code]]="01","GF",IF((1*AgencyDataStacked[[#This Row],[Fund Group Code]])&gt;1,"NGF","")))</f>
        <v>Total</v>
      </c>
      <c r="Y548" s="108" t="str">
        <f>IF(AgencyDataStacked[[#This Row],[Category]]="FY 2022 Spending Level","Include",IF(AgencyDataStacked[[#This Row],[Detail Group]]="Baseline Adj","Include",IF(AgencyDataStacked[[#This Row],[Detail Group]]="Policy","Include","")))</f>
        <v/>
      </c>
      <c r="Z5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75585194.309999987</v>
      </c>
      <c r="AA5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76456262.309999987</v>
      </c>
    </row>
    <row r="549" spans="2:27" hidden="1" x14ac:dyDescent="0.25">
      <c r="B549" s="14" t="s">
        <v>277</v>
      </c>
      <c r="C549" s="14">
        <v>7</v>
      </c>
      <c r="D549" s="14">
        <v>242</v>
      </c>
      <c r="E549" s="14" t="s">
        <v>292</v>
      </c>
      <c r="F549" s="14" t="s">
        <v>293</v>
      </c>
      <c r="G549" s="14">
        <v>87000</v>
      </c>
      <c r="H549" s="14">
        <v>809</v>
      </c>
      <c r="I549" s="14" t="s">
        <v>1636</v>
      </c>
      <c r="J549" s="14" t="s">
        <v>2960</v>
      </c>
      <c r="K549" s="14" t="s">
        <v>2833</v>
      </c>
      <c r="L549" s="14"/>
      <c r="M549" s="14"/>
      <c r="N549" s="14"/>
      <c r="O549" s="82" t="s">
        <v>3057</v>
      </c>
      <c r="P549" s="82" t="s">
        <v>2961</v>
      </c>
      <c r="Q549" s="14"/>
      <c r="R549" s="14"/>
      <c r="S549" s="14" t="s">
        <v>2931</v>
      </c>
      <c r="T549" s="14"/>
      <c r="U549" s="14" t="s">
        <v>2951</v>
      </c>
      <c r="V549" s="14" t="s">
        <v>2955</v>
      </c>
      <c r="W549" s="77" t="s">
        <v>2955</v>
      </c>
      <c r="X549" s="108" t="str">
        <f>IF(AgencyDataStacked[[#This Row],[Fund Group Code]]="99","Total",IF(AgencyDataStacked[[#This Row],[Fund Group Code]]="01","GF",IF((1*AgencyDataStacked[[#This Row],[Fund Group Code]])&gt;1,"NGF","")))</f>
        <v>Total</v>
      </c>
      <c r="Y549" s="108" t="str">
        <f>IF(AgencyDataStacked[[#This Row],[Category]]="FY 2022 Spending Level","Include",IF(AgencyDataStacked[[#This Row],[Detail Group]]="Baseline Adj","Include",IF(AgencyDataStacked[[#This Row],[Detail Group]]="Policy","Include","")))</f>
        <v/>
      </c>
      <c r="Z5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75585194.309999987</v>
      </c>
      <c r="AA5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76456262.309999987</v>
      </c>
    </row>
    <row r="550" spans="2:27" hidden="1" x14ac:dyDescent="0.25">
      <c r="B550" s="14" t="s">
        <v>277</v>
      </c>
      <c r="C550" s="14">
        <v>7</v>
      </c>
      <c r="D550" s="14">
        <v>242</v>
      </c>
      <c r="E550" s="14" t="s">
        <v>292</v>
      </c>
      <c r="F550" s="14" t="s">
        <v>293</v>
      </c>
      <c r="G550" s="14">
        <v>87000</v>
      </c>
      <c r="H550" s="14">
        <v>809</v>
      </c>
      <c r="I550" s="14" t="s">
        <v>1636</v>
      </c>
      <c r="J550" s="14" t="s">
        <v>2960</v>
      </c>
      <c r="K550" s="14" t="s">
        <v>2833</v>
      </c>
      <c r="L550" s="14"/>
      <c r="M550" s="14"/>
      <c r="N550" s="14"/>
      <c r="O550" s="82" t="s">
        <v>3057</v>
      </c>
      <c r="P550" s="82" t="s">
        <v>2961</v>
      </c>
      <c r="Q550" s="14"/>
      <c r="R550" s="14"/>
      <c r="S550" s="14"/>
      <c r="T550" s="14"/>
      <c r="U550" s="14" t="s">
        <v>2964</v>
      </c>
      <c r="V550" s="14" t="s">
        <v>2916</v>
      </c>
      <c r="W550" s="77" t="s">
        <v>956</v>
      </c>
      <c r="X550" s="108" t="str">
        <f>IF(AgencyDataStacked[[#This Row],[Fund Group Code]]="99","Total",IF(AgencyDataStacked[[#This Row],[Fund Group Code]]="01","GF",IF((1*AgencyDataStacked[[#This Row],[Fund Group Code]])&gt;1,"NGF","")))</f>
        <v>Total</v>
      </c>
      <c r="Y550" s="108" t="str">
        <f>IF(AgencyDataStacked[[#This Row],[Category]]="FY 2022 Spending Level","Include",IF(AgencyDataStacked[[#This Row],[Detail Group]]="Baseline Adj","Include",IF(AgencyDataStacked[[#This Row],[Detail Group]]="Policy","Include","")))</f>
        <v/>
      </c>
      <c r="Z55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t="18.75" x14ac:dyDescent="0.3">
      <c r="B552" t="s">
        <v>2985</v>
      </c>
      <c r="W552" s="85" t="s">
        <v>2985</v>
      </c>
      <c r="Z552" s="87"/>
      <c r="AA552" s="87"/>
    </row>
    <row r="553" spans="2:27" x14ac:dyDescent="0.25">
      <c r="B553" t="s">
        <v>2985</v>
      </c>
      <c r="W553" s="24" t="s">
        <v>2843</v>
      </c>
      <c r="Z553" s="122"/>
      <c r="AA553" s="122"/>
    </row>
    <row r="554" spans="2:27" x14ac:dyDescent="0.25">
      <c r="B554" t="s">
        <v>2985</v>
      </c>
      <c r="W554" s="25" t="s">
        <v>2953</v>
      </c>
      <c r="Z554" s="122">
        <f>SUMIFS(AgencyDataStacked[FY 2023],AgencyDataStacked[Category],"Adjusted Baseline Appropriation",AgencyDataStacked[Fund Type],"GF")</f>
        <v>51111173.909999996</v>
      </c>
      <c r="AA554" s="122">
        <f>SUMIFS(AgencyDataStacked[FY 2024],AgencyDataStacked[Category],"Adjusted Baseline Appropriation",AgencyDataStacked[Fund Type],"GF")</f>
        <v>52391113.359999999</v>
      </c>
    </row>
    <row r="555" spans="2:27" ht="15.75" thickBot="1" x14ac:dyDescent="0.3">
      <c r="B555" t="s">
        <v>2985</v>
      </c>
      <c r="W555" s="84" t="s">
        <v>2954</v>
      </c>
      <c r="X555" s="83"/>
      <c r="Y555" s="83"/>
      <c r="Z555" s="139">
        <f>SUMIFS(AgencyDataStacked[FY 2023],AgencyDataStacked[Category],"Adjusted Baseline Appropriation",AgencyDataStacked[Fund Type],"NGF")</f>
        <v>139265049.59</v>
      </c>
      <c r="AA555" s="139">
        <f>SUMIFS(AgencyDataStacked[FY 2024],AgencyDataStacked[Category],"Adjusted Baseline Appropriation",AgencyDataStacked[Fund Type],"NGF")</f>
        <v>144075794.59</v>
      </c>
    </row>
    <row r="556" spans="2:27" x14ac:dyDescent="0.25">
      <c r="B556" t="s">
        <v>2985</v>
      </c>
      <c r="Z556" s="122">
        <f>Z554+Z555</f>
        <v>190376223.5</v>
      </c>
      <c r="AA556" s="122">
        <f>AA554+AA555</f>
        <v>196466907.94999999</v>
      </c>
    </row>
    <row r="557" spans="2:27" x14ac:dyDescent="0.25">
      <c r="B557" t="s">
        <v>2985</v>
      </c>
      <c r="W557" s="24" t="s">
        <v>2986</v>
      </c>
      <c r="Z557" s="122"/>
      <c r="AA557" s="122"/>
    </row>
    <row r="558" spans="2:27" x14ac:dyDescent="0.25">
      <c r="B558" t="s">
        <v>2985</v>
      </c>
      <c r="W558" s="25" t="s">
        <v>2953</v>
      </c>
      <c r="Z558" s="122">
        <f>SUMIFS(AgencyDataStacked[FY 2023],AgencyDataStacked[Category],"Total Proposed Policy Changes",AgencyDataStacked[Fund Type],"GF")</f>
        <v>0</v>
      </c>
      <c r="AA558" s="122">
        <f>SUMIFS(AgencyDataStacked[FY 2024],AgencyDataStacked[Category],"Total Proposed Policy Changes",AgencyDataStacked[Fund Type],"GF")</f>
        <v>0</v>
      </c>
    </row>
    <row r="559" spans="2:27" ht="15.75" thickBot="1" x14ac:dyDescent="0.3">
      <c r="B559" t="s">
        <v>2985</v>
      </c>
      <c r="W559" s="84" t="s">
        <v>2954</v>
      </c>
      <c r="X559" s="83"/>
      <c r="Y559" s="83"/>
      <c r="Z559" s="139">
        <f>SUMIFS(AgencyDataStacked[FY 2023],AgencyDataStacked[Category],"Total Proposed Policy Changes",AgencyDataStacked[Fund Type],"NGF")</f>
        <v>0</v>
      </c>
      <c r="AA559" s="139">
        <f>SUMIFS(AgencyDataStacked[FY 2024],AgencyDataStacked[Category],"Total Proposed Policy Changes",AgencyDataStacked[Fund Type],"NGF")</f>
        <v>0</v>
      </c>
    </row>
    <row r="560" spans="2:27" x14ac:dyDescent="0.25">
      <c r="B560" t="s">
        <v>2985</v>
      </c>
      <c r="Z560" s="122">
        <f>Z558+Z559</f>
        <v>0</v>
      </c>
      <c r="AA560" s="122">
        <f>AA558+AA559</f>
        <v>0</v>
      </c>
    </row>
    <row r="561" spans="2:27" x14ac:dyDescent="0.25">
      <c r="B561" t="s">
        <v>2985</v>
      </c>
      <c r="W561" s="24" t="s">
        <v>2846</v>
      </c>
      <c r="Z561" s="122"/>
      <c r="AA561" s="122"/>
    </row>
    <row r="562" spans="2:27" x14ac:dyDescent="0.25">
      <c r="B562" t="s">
        <v>2985</v>
      </c>
      <c r="W562" s="25" t="s">
        <v>2953</v>
      </c>
      <c r="Z562" s="122">
        <f>SUMIFS(AgencyDataStacked[FY 2023],AgencyDataStacked[Category],"GF Total")</f>
        <v>51111173.909999996</v>
      </c>
      <c r="AA562" s="122">
        <f>SUMIFS(AgencyDataStacked[FY 2024],AgencyDataStacked[Category],"GF Total")</f>
        <v>52391113.359999999</v>
      </c>
    </row>
    <row r="563" spans="2:27" ht="15.75" thickBot="1" x14ac:dyDescent="0.3">
      <c r="B563" t="s">
        <v>2985</v>
      </c>
      <c r="W563" s="84" t="s">
        <v>2954</v>
      </c>
      <c r="X563" s="83"/>
      <c r="Y563" s="83"/>
      <c r="Z563" s="139">
        <f>SUMIFS(AgencyDataStacked[FY 2023],AgencyDataStacked[Category],"NGF Total")</f>
        <v>139265049.58999997</v>
      </c>
      <c r="AA563" s="139">
        <f>SUMIFS(AgencyDataStacked[FY 2024],AgencyDataStacked[Category],"NGF Total")</f>
        <v>144075794.58999997</v>
      </c>
    </row>
    <row r="564" spans="2:27" x14ac:dyDescent="0.25">
      <c r="B564" t="s">
        <v>2985</v>
      </c>
      <c r="Z564" s="122">
        <f>SUMIFS(AgencyDataStacked[FY 2023],AgencyDataStacked[Category],"Program Total")</f>
        <v>190376223.5</v>
      </c>
      <c r="AA564" s="122">
        <f>SUMIFS(AgencyDataStacked[FY 2024],AgencyDataStacked[Category],"Program Total")</f>
        <v>196466907.94999999</v>
      </c>
    </row>
    <row r="565" spans="2:27" x14ac:dyDescent="0.25">
      <c r="Z565" s="23"/>
      <c r="AA565" s="23"/>
    </row>
    <row r="566" spans="2:27" x14ac:dyDescent="0.25">
      <c r="Z566" s="23"/>
      <c r="AA566" s="23"/>
    </row>
    <row r="567" spans="2:27" x14ac:dyDescent="0.25">
      <c r="Z567" s="23"/>
      <c r="AA567" s="23"/>
    </row>
    <row r="569" spans="2:27" x14ac:dyDescent="0.25">
      <c r="Z569" s="20"/>
    </row>
  </sheetData>
  <sheetProtection autoFilter="0"/>
  <conditionalFormatting sqref="W7:AA550">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550">
    <cfRule type="expression" dxfId="99" priority="4">
      <formula>$S7="Bold-Underline"</formula>
    </cfRule>
  </conditionalFormatting>
  <conditionalFormatting sqref="O7:P550">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58"/>
  <sheetViews>
    <sheetView showGridLines="0" zoomScale="130" zoomScaleNormal="130" workbookViewId="0">
      <pane ySplit="5" topLeftCell="A9" activePane="bottomLeft" state="frozen"/>
      <selection activeCell="I2" sqref="I2"/>
      <selection pane="bottomLeft" activeCell="V15" sqref="V1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242: Christopher Newport University</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0">
        <f>SUBTOTAL(109,Tbl_Baseline_23_24_Adj[FY 2023 Amount])</f>
        <v>14310318.909999996</v>
      </c>
      <c r="S4" s="140">
        <f>SUBTOTAL(109,Tbl_Baseline_23_24_Adj[FY 2024 Amount])</f>
        <v>20401003.359999996</v>
      </c>
      <c r="T4" s="141">
        <f>SUBTOTAL(109,Tbl_Baseline_23_24_Adj[FY 2023 Positions])</f>
        <v>64</v>
      </c>
      <c r="U4" s="141">
        <f>SUBTOTAL(109,Tbl_Baseline_23_24_Adj[FY 2024 Positions])</f>
        <v>64</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51" customFormat="1" ht="45" x14ac:dyDescent="0.25">
      <c r="B6" s="211">
        <f>VLOOKUP(Tbl_Baseline_23_24_Adj[[#This Row],[Agy Code]],TblAgencies[],4,FALSE)</f>
        <v>7</v>
      </c>
      <c r="C6" s="212">
        <f>VLOOKUP(Tbl_Baseline_23_24_Adj[[#This Row],[Agy Code]],TblAgencies[],2,FALSE)</f>
        <v>3</v>
      </c>
      <c r="D6" s="212">
        <f t="shared" ref="D6:D20" si="0">SelectAgyCode</f>
        <v>242</v>
      </c>
      <c r="E6" s="212" t="str">
        <f>VLOOKUP(Tbl_Baseline_23_24_Adj[[#This Row],[Agy Code]],TblAgencies[],9,FALSE)</f>
        <v>242: Christopher Newport University</v>
      </c>
      <c r="F6" s="212" t="str">
        <f>VLOOKUP(Tbl_Baseline_23_24_Adj[[#This Row],[Agy Code]],TblAgencies[],10,FALSE)</f>
        <v>Christopher Newport University</v>
      </c>
      <c r="G6" s="212">
        <f>VLOOKUP(Tbl_Baseline_23_24_Adj[[#This Row],[Agy Code]],TblAgencies[],13,FALSE)</f>
        <v>87000</v>
      </c>
      <c r="H6" s="213">
        <f>IF(Tbl_Baseline_23_24_Adj[[#This Row],[Program]]="","",VLOOKUP(Tbl_Baseline_23_24_Adj[[#This Row],[Program]],Tbl_Programs[],2,FALSE))</f>
        <v>100</v>
      </c>
      <c r="I6" s="213" t="str">
        <f>IF(Tbl_Baseline_23_24_Adj[[#This Row],[Fund Group]]="","",VLOOKUP(Tbl_Baseline_23_24_Adj[[#This Row],[Fund Group]],Tbl_FundGroups[],2,FALSE))</f>
        <v>03</v>
      </c>
      <c r="J6" s="213" t="str">
        <f>Tbl_Baseline_23_24_Adj[[#This Row],[Pgm Code]]&amp;"."&amp;Tbl_Baseline_23_24_Adj[[#This Row],[Fund Group Code]]</f>
        <v>100.03</v>
      </c>
      <c r="K6" s="213" t="str">
        <f>IF(Tbl_Baseline_23_24_Adj[[#This Row],[Fund Group]]="","",IF(ISNA(VLOOKUP(Tbl_Baseline_23_24_Adj[[#This Row],[Prog.Fund]],Tbl_ProgramsFundCombination[],3,FALSE)),"NO","YES"))</f>
        <v>YES</v>
      </c>
      <c r="L6" s="213" t="str">
        <f>IF(Tbl_Baseline_23_24_Adj[[#This Row],[Fund Group]]="","",IF(Tbl_Baseline_23_24_Adj[[#This Row],[Fund Group Code]]="01","GF","NGF"))</f>
        <v>NGF</v>
      </c>
      <c r="M6" s="213" t="str">
        <f>IF(Tbl_Baseline_23_24_Adj[[#This Row],[Baseline Adjustments Category]]="","",VLOOKUP(Tbl_Baseline_23_24_Adj[[#This Row],[Baseline Adjustments Category]],Tbl_BaselineAdjCat[[Adjusted Baseline Categories]:[Positions]],3,FALSE))</f>
        <v>NO</v>
      </c>
      <c r="N6" s="213" t="str">
        <f>IF(Tbl_Baseline_23_24_Adj[[#This Row],[Baseline Adjustments Category]]="","",VLOOKUP(Tbl_Baseline_23_24_Adj[[#This Row],[Baseline Adjustments Category]],Tbl_BaselineAdjCat[[Adjusted Baseline Categories]:[Expected Value]],2,FALSE))</f>
        <v>Minus</v>
      </c>
      <c r="O6" s="215" t="s">
        <v>3056</v>
      </c>
      <c r="P6" s="215" t="s">
        <v>2815</v>
      </c>
      <c r="Q6" s="215" t="s">
        <v>2972</v>
      </c>
      <c r="R6" s="216">
        <v>-55943</v>
      </c>
      <c r="S6" s="216">
        <f>Tbl_Baseline_23_24_Adj[[#This Row],[FY 2023 Amount]]</f>
        <v>-55943</v>
      </c>
      <c r="T6" s="217"/>
      <c r="U6" s="217"/>
      <c r="V6" s="215" t="s">
        <v>3113</v>
      </c>
    </row>
    <row r="7" spans="2:23" s="51" customFormat="1" ht="30" x14ac:dyDescent="0.25">
      <c r="B7" s="211">
        <f>VLOOKUP(Tbl_Baseline_23_24_Adj[[#This Row],[Agy Code]],TblAgencies[],4,FALSE)</f>
        <v>7</v>
      </c>
      <c r="C7" s="212">
        <f>VLOOKUP(Tbl_Baseline_23_24_Adj[[#This Row],[Agy Code]],TblAgencies[],2,FALSE)</f>
        <v>3</v>
      </c>
      <c r="D7" s="212">
        <f t="shared" si="0"/>
        <v>242</v>
      </c>
      <c r="E7" s="212" t="str">
        <f>VLOOKUP(Tbl_Baseline_23_24_Adj[[#This Row],[Agy Code]],TblAgencies[],9,FALSE)</f>
        <v>242: Christopher Newport University</v>
      </c>
      <c r="F7" s="212" t="str">
        <f>VLOOKUP(Tbl_Baseline_23_24_Adj[[#This Row],[Agy Code]],TblAgencies[],10,FALSE)</f>
        <v>Christopher Newport University</v>
      </c>
      <c r="G7" s="212">
        <f>VLOOKUP(Tbl_Baseline_23_24_Adj[[#This Row],[Agy Code]],TblAgencies[],13,FALSE)</f>
        <v>87000</v>
      </c>
      <c r="H7" s="213">
        <f>IF(Tbl_Baseline_23_24_Adj[[#This Row],[Program]]="","",VLOOKUP(Tbl_Baseline_23_24_Adj[[#This Row],[Program]],Tbl_Programs[],2,FALSE))</f>
        <v>100</v>
      </c>
      <c r="I7" s="213" t="str">
        <f>IF(Tbl_Baseline_23_24_Adj[[#This Row],[Fund Group]]="","",VLOOKUP(Tbl_Baseline_23_24_Adj[[#This Row],[Fund Group]],Tbl_FundGroups[],2,FALSE))</f>
        <v>01</v>
      </c>
      <c r="J7" s="213" t="str">
        <f>Tbl_Baseline_23_24_Adj[[#This Row],[Pgm Code]]&amp;"."&amp;Tbl_Baseline_23_24_Adj[[#This Row],[Fund Group Code]]</f>
        <v>100.01</v>
      </c>
      <c r="K7" s="213" t="str">
        <f>IF(Tbl_Baseline_23_24_Adj[[#This Row],[Fund Group]]="","",IF(ISNA(VLOOKUP(Tbl_Baseline_23_24_Adj[[#This Row],[Prog.Fund]],Tbl_ProgramsFundCombination[],3,FALSE)),"NO","YES"))</f>
        <v>YES</v>
      </c>
      <c r="L7" s="213" t="str">
        <f>IF(Tbl_Baseline_23_24_Adj[[#This Row],[Fund Group]]="","",IF(Tbl_Baseline_23_24_Adj[[#This Row],[Fund Group Code]]="01","GF","NGF"))</f>
        <v>GF</v>
      </c>
      <c r="M7" s="213" t="str">
        <f>IF(Tbl_Baseline_23_24_Adj[[#This Row],[Baseline Adjustments Category]]="","",VLOOKUP(Tbl_Baseline_23_24_Adj[[#This Row],[Baseline Adjustments Category]],Tbl_BaselineAdjCat[[Adjusted Baseline Categories]:[Positions]],3,FALSE))</f>
        <v>NO</v>
      </c>
      <c r="N7" s="213" t="str">
        <f>IF(Tbl_Baseline_23_24_Adj[[#This Row],[Baseline Adjustments Category]]="","",VLOOKUP(Tbl_Baseline_23_24_Adj[[#This Row],[Baseline Adjustments Category]],Tbl_BaselineAdjCat[[Adjusted Baseline Categories]:[Expected Value]],2,FALSE))</f>
        <v>Minus</v>
      </c>
      <c r="O7" s="215" t="s">
        <v>3056</v>
      </c>
      <c r="P7" s="215" t="s">
        <v>2807</v>
      </c>
      <c r="Q7" s="215" t="s">
        <v>2972</v>
      </c>
      <c r="R7" s="216">
        <f>-184835*0.454</f>
        <v>-83915.09</v>
      </c>
      <c r="S7" s="216">
        <f>Tbl_Baseline_23_24_Adj[[#This Row],[FY 2023 Amount]]</f>
        <v>-83915.09</v>
      </c>
      <c r="T7" s="217"/>
      <c r="U7" s="217"/>
      <c r="V7" s="215" t="s">
        <v>3113</v>
      </c>
    </row>
    <row r="8" spans="2:23" s="51" customFormat="1" ht="45" x14ac:dyDescent="0.25">
      <c r="B8" s="211">
        <f>VLOOKUP(Tbl_Baseline_23_24_Adj[[#This Row],[Agy Code]],TblAgencies[],4,FALSE)</f>
        <v>7</v>
      </c>
      <c r="C8" s="212">
        <f>VLOOKUP(Tbl_Baseline_23_24_Adj[[#This Row],[Agy Code]],TblAgencies[],2,FALSE)</f>
        <v>3</v>
      </c>
      <c r="D8" s="212">
        <f t="shared" si="0"/>
        <v>242</v>
      </c>
      <c r="E8" s="212" t="str">
        <f>VLOOKUP(Tbl_Baseline_23_24_Adj[[#This Row],[Agy Code]],TblAgencies[],9,FALSE)</f>
        <v>242: Christopher Newport University</v>
      </c>
      <c r="F8" s="212" t="str">
        <f>VLOOKUP(Tbl_Baseline_23_24_Adj[[#This Row],[Agy Code]],TblAgencies[],10,FALSE)</f>
        <v>Christopher Newport University</v>
      </c>
      <c r="G8" s="212">
        <f>VLOOKUP(Tbl_Baseline_23_24_Adj[[#This Row],[Agy Code]],TblAgencies[],13,FALSE)</f>
        <v>87000</v>
      </c>
      <c r="H8" s="213">
        <f>IF(Tbl_Baseline_23_24_Adj[[#This Row],[Program]]="","",VLOOKUP(Tbl_Baseline_23_24_Adj[[#This Row],[Program]],Tbl_Programs[],2,FALSE))</f>
        <v>809</v>
      </c>
      <c r="I8" s="213" t="str">
        <f>IF(Tbl_Baseline_23_24_Adj[[#This Row],[Fund Group]]="","",VLOOKUP(Tbl_Baseline_23_24_Adj[[#This Row],[Fund Group]],Tbl_FundGroups[],2,FALSE))</f>
        <v>03</v>
      </c>
      <c r="J8" s="213" t="str">
        <f>Tbl_Baseline_23_24_Adj[[#This Row],[Pgm Code]]&amp;"."&amp;Tbl_Baseline_23_24_Adj[[#This Row],[Fund Group Code]]</f>
        <v>809.03</v>
      </c>
      <c r="K8" s="213" t="str">
        <f>IF(Tbl_Baseline_23_24_Adj[[#This Row],[Fund Group]]="","",IF(ISNA(VLOOKUP(Tbl_Baseline_23_24_Adj[[#This Row],[Prog.Fund]],Tbl_ProgramsFundCombination[],3,FALSE)),"NO","YES"))</f>
        <v>YES</v>
      </c>
      <c r="L8" s="213" t="str">
        <f>IF(Tbl_Baseline_23_24_Adj[[#This Row],[Fund Group]]="","",IF(Tbl_Baseline_23_24_Adj[[#This Row],[Fund Group Code]]="01","GF","NGF"))</f>
        <v>NGF</v>
      </c>
      <c r="M8" s="213" t="str">
        <f>IF(Tbl_Baseline_23_24_Adj[[#This Row],[Baseline Adjustments Category]]="","",VLOOKUP(Tbl_Baseline_23_24_Adj[[#This Row],[Baseline Adjustments Category]],Tbl_BaselineAdjCat[[Adjusted Baseline Categories]:[Positions]],3,FALSE))</f>
        <v>NO</v>
      </c>
      <c r="N8" s="213" t="str">
        <f>IF(Tbl_Baseline_23_24_Adj[[#This Row],[Baseline Adjustments Category]]="","",VLOOKUP(Tbl_Baseline_23_24_Adj[[#This Row],[Baseline Adjustments Category]],Tbl_BaselineAdjCat[[Adjusted Baseline Categories]:[Expected Value]],2,FALSE))</f>
        <v>Minus</v>
      </c>
      <c r="O8" s="215" t="s">
        <v>3057</v>
      </c>
      <c r="P8" s="215" t="s">
        <v>2815</v>
      </c>
      <c r="Q8" s="215" t="s">
        <v>2972</v>
      </c>
      <c r="R8" s="216">
        <f>-44977</f>
        <v>-44977</v>
      </c>
      <c r="S8" s="216">
        <f>Tbl_Baseline_23_24_Adj[[#This Row],[FY 2023 Amount]]</f>
        <v>-44977</v>
      </c>
      <c r="T8" s="217"/>
      <c r="U8" s="217"/>
      <c r="V8" s="215" t="s">
        <v>3113</v>
      </c>
    </row>
    <row r="9" spans="2:23" s="51" customFormat="1" ht="30" x14ac:dyDescent="0.25">
      <c r="B9" s="211">
        <f>VLOOKUP(Tbl_Baseline_23_24_Adj[[#This Row],[Agy Code]],TblAgencies[],4,FALSE)</f>
        <v>7</v>
      </c>
      <c r="C9" s="212">
        <f>VLOOKUP(Tbl_Baseline_23_24_Adj[[#This Row],[Agy Code]],TblAgencies[],2,FALSE)</f>
        <v>3</v>
      </c>
      <c r="D9" s="212">
        <f t="shared" si="0"/>
        <v>242</v>
      </c>
      <c r="E9" s="212" t="str">
        <f>VLOOKUP(Tbl_Baseline_23_24_Adj[[#This Row],[Agy Code]],TblAgencies[],9,FALSE)</f>
        <v>242: Christopher Newport University</v>
      </c>
      <c r="F9" s="212" t="str">
        <f>VLOOKUP(Tbl_Baseline_23_24_Adj[[#This Row],[Agy Code]],TblAgencies[],10,FALSE)</f>
        <v>Christopher Newport University</v>
      </c>
      <c r="G9" s="212">
        <f>VLOOKUP(Tbl_Baseline_23_24_Adj[[#This Row],[Agy Code]],TblAgencies[],13,FALSE)</f>
        <v>87000</v>
      </c>
      <c r="H9" s="213">
        <f>IF(Tbl_Baseline_23_24_Adj[[#This Row],[Program]]="","",VLOOKUP(Tbl_Baseline_23_24_Adj[[#This Row],[Program]],Tbl_Programs[],2,FALSE))</f>
        <v>100</v>
      </c>
      <c r="I9" s="213" t="str">
        <f>IF(Tbl_Baseline_23_24_Adj[[#This Row],[Fund Group]]="","",VLOOKUP(Tbl_Baseline_23_24_Adj[[#This Row],[Fund Group]],Tbl_FundGroups[],2,FALSE))</f>
        <v>01</v>
      </c>
      <c r="J9" s="213" t="str">
        <f>Tbl_Baseline_23_24_Adj[[#This Row],[Pgm Code]]&amp;"."&amp;Tbl_Baseline_23_24_Adj[[#This Row],[Fund Group Code]]</f>
        <v>100.01</v>
      </c>
      <c r="K9" s="213" t="str">
        <f>IF(Tbl_Baseline_23_24_Adj[[#This Row],[Fund Group]]="","",IF(ISNA(VLOOKUP(Tbl_Baseline_23_24_Adj[[#This Row],[Prog.Fund]],Tbl_ProgramsFundCombination[],3,FALSE)),"NO","YES"))</f>
        <v>YES</v>
      </c>
      <c r="L9" s="213" t="str">
        <f>IF(Tbl_Baseline_23_24_Adj[[#This Row],[Fund Group]]="","",IF(Tbl_Baseline_23_24_Adj[[#This Row],[Fund Group Code]]="01","GF","NGF"))</f>
        <v>GF</v>
      </c>
      <c r="M9" s="213" t="str">
        <f>IF(Tbl_Baseline_23_24_Adj[[#This Row],[Baseline Adjustments Category]]="","",VLOOKUP(Tbl_Baseline_23_24_Adj[[#This Row],[Baseline Adjustments Category]],Tbl_BaselineAdjCat[[Adjusted Baseline Categories]:[Positions]],3,FALSE))</f>
        <v>NO</v>
      </c>
      <c r="N9" s="213" t="str">
        <f>IF(Tbl_Baseline_23_24_Adj[[#This Row],[Baseline Adjustments Category]]="","",VLOOKUP(Tbl_Baseline_23_24_Adj[[#This Row],[Baseline Adjustments Category]],Tbl_BaselineAdjCat[[Adjusted Baseline Categories]:[Expected Value]],2,FALSE))</f>
        <v>Plus/Minus</v>
      </c>
      <c r="O9" s="215" t="s">
        <v>3056</v>
      </c>
      <c r="P9" s="215" t="s">
        <v>2807</v>
      </c>
      <c r="Q9" s="215" t="s">
        <v>2990</v>
      </c>
      <c r="R9" s="216">
        <v>34267951</v>
      </c>
      <c r="S9" s="216">
        <v>34267951</v>
      </c>
      <c r="T9" s="217"/>
      <c r="U9" s="217"/>
      <c r="V9" s="215" t="s">
        <v>3112</v>
      </c>
    </row>
    <row r="10" spans="2:23" s="51" customFormat="1" ht="45" x14ac:dyDescent="0.25">
      <c r="B10" s="211">
        <f>VLOOKUP(Tbl_Baseline_23_24_Adj[[#This Row],[Agy Code]],TblAgencies[],4,FALSE)</f>
        <v>7</v>
      </c>
      <c r="C10" s="212">
        <f>VLOOKUP(Tbl_Baseline_23_24_Adj[[#This Row],[Agy Code]],TblAgencies[],2,FALSE)</f>
        <v>3</v>
      </c>
      <c r="D10" s="212">
        <f t="shared" si="0"/>
        <v>242</v>
      </c>
      <c r="E10" s="212" t="str">
        <f>VLOOKUP(Tbl_Baseline_23_24_Adj[[#This Row],[Agy Code]],TblAgencies[],9,FALSE)</f>
        <v>242: Christopher Newport University</v>
      </c>
      <c r="F10" s="212" t="str">
        <f>VLOOKUP(Tbl_Baseline_23_24_Adj[[#This Row],[Agy Code]],TblAgencies[],10,FALSE)</f>
        <v>Christopher Newport University</v>
      </c>
      <c r="G10" s="212">
        <f>VLOOKUP(Tbl_Baseline_23_24_Adj[[#This Row],[Agy Code]],TblAgencies[],13,FALSE)</f>
        <v>87000</v>
      </c>
      <c r="H10" s="213">
        <f>IF(Tbl_Baseline_23_24_Adj[[#This Row],[Program]]="","",VLOOKUP(Tbl_Baseline_23_24_Adj[[#This Row],[Program]],Tbl_Programs[],2,FALSE))</f>
        <v>100</v>
      </c>
      <c r="I10" s="213" t="str">
        <f>IF(Tbl_Baseline_23_24_Adj[[#This Row],[Fund Group]]="","",VLOOKUP(Tbl_Baseline_23_24_Adj[[#This Row],[Fund Group]],Tbl_FundGroups[],2,FALSE))</f>
        <v>03</v>
      </c>
      <c r="J10" s="213" t="str">
        <f>Tbl_Baseline_23_24_Adj[[#This Row],[Pgm Code]]&amp;"."&amp;Tbl_Baseline_23_24_Adj[[#This Row],[Fund Group Code]]</f>
        <v>100.03</v>
      </c>
      <c r="K10" s="213" t="str">
        <f>IF(Tbl_Baseline_23_24_Adj[[#This Row],[Fund Group]]="","",IF(ISNA(VLOOKUP(Tbl_Baseline_23_24_Adj[[#This Row],[Prog.Fund]],Tbl_ProgramsFundCombination[],3,FALSE)),"NO","YES"))</f>
        <v>YES</v>
      </c>
      <c r="L10" s="213" t="str">
        <f>IF(Tbl_Baseline_23_24_Adj[[#This Row],[Fund Group]]="","",IF(Tbl_Baseline_23_24_Adj[[#This Row],[Fund Group Code]]="01","GF","NGF"))</f>
        <v>NGF</v>
      </c>
      <c r="M10" s="213" t="str">
        <f>IF(Tbl_Baseline_23_24_Adj[[#This Row],[Baseline Adjustments Category]]="","",VLOOKUP(Tbl_Baseline_23_24_Adj[[#This Row],[Baseline Adjustments Category]],Tbl_BaselineAdjCat[[Adjusted Baseline Categories]:[Positions]],3,FALSE))</f>
        <v>NO</v>
      </c>
      <c r="N10" s="213" t="str">
        <f>IF(Tbl_Baseline_23_24_Adj[[#This Row],[Baseline Adjustments Category]]="","",VLOOKUP(Tbl_Baseline_23_24_Adj[[#This Row],[Baseline Adjustments Category]],Tbl_BaselineAdjCat[[Adjusted Baseline Categories]:[Expected Value]],2,FALSE))</f>
        <v>Plus/Minus</v>
      </c>
      <c r="O10" s="215" t="s">
        <v>3056</v>
      </c>
      <c r="P10" s="215" t="s">
        <v>2815</v>
      </c>
      <c r="Q10" s="215" t="s">
        <v>2990</v>
      </c>
      <c r="R10" s="216">
        <v>-34267951</v>
      </c>
      <c r="S10" s="216">
        <v>-34267951</v>
      </c>
      <c r="T10" s="217"/>
      <c r="U10" s="217"/>
      <c r="V10" s="215" t="s">
        <v>3112</v>
      </c>
    </row>
    <row r="11" spans="2:23" s="51" customFormat="1" ht="30" x14ac:dyDescent="0.25">
      <c r="B11" s="211">
        <f>VLOOKUP(Tbl_Baseline_23_24_Adj[[#This Row],[Agy Code]],TblAgencies[],4,FALSE)</f>
        <v>7</v>
      </c>
      <c r="C11" s="212">
        <f>VLOOKUP(Tbl_Baseline_23_24_Adj[[#This Row],[Agy Code]],TblAgencies[],2,FALSE)</f>
        <v>3</v>
      </c>
      <c r="D11" s="212">
        <f t="shared" si="0"/>
        <v>242</v>
      </c>
      <c r="E11" s="212" t="str">
        <f>VLOOKUP(Tbl_Baseline_23_24_Adj[[#This Row],[Agy Code]],TblAgencies[],9,FALSE)</f>
        <v>242: Christopher Newport University</v>
      </c>
      <c r="F11" s="212" t="str">
        <f>VLOOKUP(Tbl_Baseline_23_24_Adj[[#This Row],[Agy Code]],TblAgencies[],10,FALSE)</f>
        <v>Christopher Newport University</v>
      </c>
      <c r="G11" s="212">
        <f>VLOOKUP(Tbl_Baseline_23_24_Adj[[#This Row],[Agy Code]],TblAgencies[],13,FALSE)</f>
        <v>87000</v>
      </c>
      <c r="H11" s="213">
        <f>IF(Tbl_Baseline_23_24_Adj[[#This Row],[Program]]="","",VLOOKUP(Tbl_Baseline_23_24_Adj[[#This Row],[Program]],Tbl_Programs[],2,FALSE))</f>
        <v>100</v>
      </c>
      <c r="I11" s="213" t="str">
        <f>IF(Tbl_Baseline_23_24_Adj[[#This Row],[Fund Group]]="","",VLOOKUP(Tbl_Baseline_23_24_Adj[[#This Row],[Fund Group]],Tbl_FundGroups[],2,FALSE))</f>
        <v>01</v>
      </c>
      <c r="J11" s="213" t="str">
        <f>Tbl_Baseline_23_24_Adj[[#This Row],[Pgm Code]]&amp;"."&amp;Tbl_Baseline_23_24_Adj[[#This Row],[Fund Group Code]]</f>
        <v>100.01</v>
      </c>
      <c r="K11" s="213" t="str">
        <f>IF(Tbl_Baseline_23_24_Adj[[#This Row],[Fund Group]]="","",IF(ISNA(VLOOKUP(Tbl_Baseline_23_24_Adj[[#This Row],[Prog.Fund]],Tbl_ProgramsFundCombination[],3,FALSE)),"NO","YES"))</f>
        <v>YES</v>
      </c>
      <c r="L11" s="213" t="str">
        <f>IF(Tbl_Baseline_23_24_Adj[[#This Row],[Fund Group]]="","",IF(Tbl_Baseline_23_24_Adj[[#This Row],[Fund Group Code]]="01","GF","NGF"))</f>
        <v>GF</v>
      </c>
      <c r="M11" s="213" t="str">
        <f>IF(Tbl_Baseline_23_24_Adj[[#This Row],[Baseline Adjustments Category]]="","",VLOOKUP(Tbl_Baseline_23_24_Adj[[#This Row],[Baseline Adjustments Category]],Tbl_BaselineAdjCat[[Adjusted Baseline Categories]:[Positions]],3,FALSE))</f>
        <v>YES</v>
      </c>
      <c r="N11" s="213" t="str">
        <f>IF(Tbl_Baseline_23_24_Adj[[#This Row],[Baseline Adjustments Category]]="","",VLOOKUP(Tbl_Baseline_23_24_Adj[[#This Row],[Baseline Adjustments Category]],Tbl_BaselineAdjCat[[Adjusted Baseline Categories]:[Expected Value]],2,FALSE))</f>
        <v>Plus</v>
      </c>
      <c r="O11" s="215" t="s">
        <v>3056</v>
      </c>
      <c r="P11" s="215" t="s">
        <v>2807</v>
      </c>
      <c r="Q11" s="215" t="s">
        <v>2904</v>
      </c>
      <c r="R11" s="216"/>
      <c r="S11" s="216"/>
      <c r="T11" s="217">
        <v>2</v>
      </c>
      <c r="U11" s="217">
        <v>2</v>
      </c>
      <c r="V11" s="215" t="s">
        <v>3118</v>
      </c>
    </row>
    <row r="12" spans="2:23" s="51" customFormat="1" ht="45" x14ac:dyDescent="0.25">
      <c r="B12" s="211">
        <f>VLOOKUP(Tbl_Baseline_23_24_Adj[[#This Row],[Agy Code]],TblAgencies[],4,FALSE)</f>
        <v>7</v>
      </c>
      <c r="C12" s="212">
        <f>VLOOKUP(Tbl_Baseline_23_24_Adj[[#This Row],[Agy Code]],TblAgencies[],2,FALSE)</f>
        <v>3</v>
      </c>
      <c r="D12" s="212">
        <f t="shared" si="0"/>
        <v>242</v>
      </c>
      <c r="E12" s="212" t="str">
        <f>VLOOKUP(Tbl_Baseline_23_24_Adj[[#This Row],[Agy Code]],TblAgencies[],9,FALSE)</f>
        <v>242: Christopher Newport University</v>
      </c>
      <c r="F12" s="212" t="str">
        <f>VLOOKUP(Tbl_Baseline_23_24_Adj[[#This Row],[Agy Code]],TblAgencies[],10,FALSE)</f>
        <v>Christopher Newport University</v>
      </c>
      <c r="G12" s="212">
        <f>VLOOKUP(Tbl_Baseline_23_24_Adj[[#This Row],[Agy Code]],TblAgencies[],13,FALSE)</f>
        <v>87000</v>
      </c>
      <c r="H12" s="213">
        <f>IF(Tbl_Baseline_23_24_Adj[[#This Row],[Program]]="","",VLOOKUP(Tbl_Baseline_23_24_Adj[[#This Row],[Program]],Tbl_Programs[],2,FALSE))</f>
        <v>100</v>
      </c>
      <c r="I12" s="213" t="str">
        <f>IF(Tbl_Baseline_23_24_Adj[[#This Row],[Fund Group]]="","",VLOOKUP(Tbl_Baseline_23_24_Adj[[#This Row],[Fund Group]],Tbl_FundGroups[],2,FALSE))</f>
        <v>01</v>
      </c>
      <c r="J12" s="213" t="str">
        <f>Tbl_Baseline_23_24_Adj[[#This Row],[Pgm Code]]&amp;"."&amp;Tbl_Baseline_23_24_Adj[[#This Row],[Fund Group Code]]</f>
        <v>100.01</v>
      </c>
      <c r="K12" s="213" t="str">
        <f>IF(Tbl_Baseline_23_24_Adj[[#This Row],[Fund Group]]="","",IF(ISNA(VLOOKUP(Tbl_Baseline_23_24_Adj[[#This Row],[Prog.Fund]],Tbl_ProgramsFundCombination[],3,FALSE)),"NO","YES"))</f>
        <v>YES</v>
      </c>
      <c r="L12" s="213" t="str">
        <f>IF(Tbl_Baseline_23_24_Adj[[#This Row],[Fund Group]]="","",IF(Tbl_Baseline_23_24_Adj[[#This Row],[Fund Group Code]]="01","GF","NGF"))</f>
        <v>GF</v>
      </c>
      <c r="M12" s="213" t="str">
        <f>IF(Tbl_Baseline_23_24_Adj[[#This Row],[Baseline Adjustments Category]]="","",VLOOKUP(Tbl_Baseline_23_24_Adj[[#This Row],[Baseline Adjustments Category]],Tbl_BaselineAdjCat[[Adjusted Baseline Categories]:[Positions]],3,FALSE))</f>
        <v>NO</v>
      </c>
      <c r="N12" s="213" t="str">
        <f>IF(Tbl_Baseline_23_24_Adj[[#This Row],[Baseline Adjustments Category]]="","",VLOOKUP(Tbl_Baseline_23_24_Adj[[#This Row],[Baseline Adjustments Category]],Tbl_BaselineAdjCat[[Adjusted Baseline Categories]:[Expected Value]],2,FALSE))</f>
        <v>Plus</v>
      </c>
      <c r="O12" s="215" t="s">
        <v>3056</v>
      </c>
      <c r="P12" s="215" t="s">
        <v>2807</v>
      </c>
      <c r="Q12" s="215" t="s">
        <v>2905</v>
      </c>
      <c r="R12" s="216">
        <f>1791200+499000+182000+253918</f>
        <v>2726118</v>
      </c>
      <c r="S12" s="216">
        <f>1791200+632500+187000+253918</f>
        <v>2864618</v>
      </c>
      <c r="T12" s="217"/>
      <c r="U12" s="217"/>
      <c r="V12" s="215" t="s">
        <v>3120</v>
      </c>
    </row>
    <row r="13" spans="2:23" s="51" customFormat="1" ht="45" x14ac:dyDescent="0.25">
      <c r="B13" s="211">
        <f>VLOOKUP(Tbl_Baseline_23_24_Adj[[#This Row],[Agy Code]],TblAgencies[],4,FALSE)</f>
        <v>7</v>
      </c>
      <c r="C13" s="212">
        <f>VLOOKUP(Tbl_Baseline_23_24_Adj[[#This Row],[Agy Code]],TblAgencies[],2,FALSE)</f>
        <v>3</v>
      </c>
      <c r="D13" s="212">
        <f t="shared" si="0"/>
        <v>242</v>
      </c>
      <c r="E13" s="212" t="str">
        <f>VLOOKUP(Tbl_Baseline_23_24_Adj[[#This Row],[Agy Code]],TblAgencies[],9,FALSE)</f>
        <v>242: Christopher Newport University</v>
      </c>
      <c r="F13" s="212" t="str">
        <f>VLOOKUP(Tbl_Baseline_23_24_Adj[[#This Row],[Agy Code]],TblAgencies[],10,FALSE)</f>
        <v>Christopher Newport University</v>
      </c>
      <c r="G13" s="212">
        <f>VLOOKUP(Tbl_Baseline_23_24_Adj[[#This Row],[Agy Code]],TblAgencies[],13,FALSE)</f>
        <v>87000</v>
      </c>
      <c r="H13" s="213">
        <f>IF(Tbl_Baseline_23_24_Adj[[#This Row],[Program]]="","",VLOOKUP(Tbl_Baseline_23_24_Adj[[#This Row],[Program]],Tbl_Programs[],2,FALSE))</f>
        <v>100</v>
      </c>
      <c r="I13" s="213" t="str">
        <f>IF(Tbl_Baseline_23_24_Adj[[#This Row],[Fund Group]]="","",VLOOKUP(Tbl_Baseline_23_24_Adj[[#This Row],[Fund Group]],Tbl_FundGroups[],2,FALSE))</f>
        <v>03</v>
      </c>
      <c r="J13" s="213" t="str">
        <f>Tbl_Baseline_23_24_Adj[[#This Row],[Pgm Code]]&amp;"."&amp;Tbl_Baseline_23_24_Adj[[#This Row],[Fund Group Code]]</f>
        <v>100.03</v>
      </c>
      <c r="K13" s="213" t="str">
        <f>IF(Tbl_Baseline_23_24_Adj[[#This Row],[Fund Group]]="","",IF(ISNA(VLOOKUP(Tbl_Baseline_23_24_Adj[[#This Row],[Prog.Fund]],Tbl_ProgramsFundCombination[],3,FALSE)),"NO","YES"))</f>
        <v>YES</v>
      </c>
      <c r="L13" s="213" t="str">
        <f>IF(Tbl_Baseline_23_24_Adj[[#This Row],[Fund Group]]="","",IF(Tbl_Baseline_23_24_Adj[[#This Row],[Fund Group Code]]="01","GF","NGF"))</f>
        <v>NGF</v>
      </c>
      <c r="M13" s="213" t="str">
        <f>IF(Tbl_Baseline_23_24_Adj[[#This Row],[Baseline Adjustments Category]]="","",VLOOKUP(Tbl_Baseline_23_24_Adj[[#This Row],[Baseline Adjustments Category]],Tbl_BaselineAdjCat[[Adjusted Baseline Categories]:[Positions]],3,FALSE))</f>
        <v>NO</v>
      </c>
      <c r="N13" s="213" t="str">
        <f>IF(Tbl_Baseline_23_24_Adj[[#This Row],[Baseline Adjustments Category]]="","",VLOOKUP(Tbl_Baseline_23_24_Adj[[#This Row],[Baseline Adjustments Category]],Tbl_BaselineAdjCat[[Adjusted Baseline Categories]:[Expected Value]],2,FALSE))</f>
        <v>Plus</v>
      </c>
      <c r="O13" s="215" t="s">
        <v>3056</v>
      </c>
      <c r="P13" s="215" t="s">
        <v>2815</v>
      </c>
      <c r="Q13" s="215" t="s">
        <v>2905</v>
      </c>
      <c r="R13" s="216">
        <v>122000</v>
      </c>
      <c r="S13" s="216">
        <v>126000</v>
      </c>
      <c r="T13" s="217"/>
      <c r="U13" s="217"/>
      <c r="V13" s="215" t="s">
        <v>3119</v>
      </c>
    </row>
    <row r="14" spans="2:23" s="51" customFormat="1" ht="30" x14ac:dyDescent="0.25">
      <c r="B14" s="211">
        <f>VLOOKUP(Tbl_Baseline_23_24_Adj[[#This Row],[Agy Code]],TblAgencies[],4,FALSE)</f>
        <v>7</v>
      </c>
      <c r="C14" s="212">
        <f>VLOOKUP(Tbl_Baseline_23_24_Adj[[#This Row],[Agy Code]],TblAgencies[],2,FALSE)</f>
        <v>3</v>
      </c>
      <c r="D14" s="212">
        <f t="shared" si="0"/>
        <v>242</v>
      </c>
      <c r="E14" s="212" t="str">
        <f>VLOOKUP(Tbl_Baseline_23_24_Adj[[#This Row],[Agy Code]],TblAgencies[],9,FALSE)</f>
        <v>242: Christopher Newport University</v>
      </c>
      <c r="F14" s="212" t="str">
        <f>VLOOKUP(Tbl_Baseline_23_24_Adj[[#This Row],[Agy Code]],TblAgencies[],10,FALSE)</f>
        <v>Christopher Newport University</v>
      </c>
      <c r="G14" s="212">
        <f>VLOOKUP(Tbl_Baseline_23_24_Adj[[#This Row],[Agy Code]],TblAgencies[],13,FALSE)</f>
        <v>87000</v>
      </c>
      <c r="H14" s="213">
        <f>IF(Tbl_Baseline_23_24_Adj[[#This Row],[Program]]="","",VLOOKUP(Tbl_Baseline_23_24_Adj[[#This Row],[Program]],Tbl_Programs[],2,FALSE))</f>
        <v>108</v>
      </c>
      <c r="I14" s="213" t="str">
        <f>IF(Tbl_Baseline_23_24_Adj[[#This Row],[Fund Group]]="","",VLOOKUP(Tbl_Baseline_23_24_Adj[[#This Row],[Fund Group]],Tbl_FundGroups[],2,FALSE))</f>
        <v>01</v>
      </c>
      <c r="J14" s="213" t="str">
        <f>Tbl_Baseline_23_24_Adj[[#This Row],[Pgm Code]]&amp;"."&amp;Tbl_Baseline_23_24_Adj[[#This Row],[Fund Group Code]]</f>
        <v>108.01</v>
      </c>
      <c r="K14" s="213" t="str">
        <f>IF(Tbl_Baseline_23_24_Adj[[#This Row],[Fund Group]]="","",IF(ISNA(VLOOKUP(Tbl_Baseline_23_24_Adj[[#This Row],[Prog.Fund]],Tbl_ProgramsFundCombination[],3,FALSE)),"NO","YES"))</f>
        <v>YES</v>
      </c>
      <c r="L14" s="213" t="str">
        <f>IF(Tbl_Baseline_23_24_Adj[[#This Row],[Fund Group]]="","",IF(Tbl_Baseline_23_24_Adj[[#This Row],[Fund Group Code]]="01","GF","NGF"))</f>
        <v>GF</v>
      </c>
      <c r="M14" s="213" t="str">
        <f>IF(Tbl_Baseline_23_24_Adj[[#This Row],[Baseline Adjustments Category]]="","",VLOOKUP(Tbl_Baseline_23_24_Adj[[#This Row],[Baseline Adjustments Category]],Tbl_BaselineAdjCat[[Adjusted Baseline Categories]:[Positions]],3,FALSE))</f>
        <v>NO</v>
      </c>
      <c r="N14" s="213" t="str">
        <f>IF(Tbl_Baseline_23_24_Adj[[#This Row],[Baseline Adjustments Category]]="","",VLOOKUP(Tbl_Baseline_23_24_Adj[[#This Row],[Baseline Adjustments Category]],Tbl_BaselineAdjCat[[Adjusted Baseline Categories]:[Expected Value]],2,FALSE))</f>
        <v>Plus</v>
      </c>
      <c r="O14" s="215" t="s">
        <v>2862</v>
      </c>
      <c r="P14" s="215" t="s">
        <v>2807</v>
      </c>
      <c r="Q14" s="215" t="s">
        <v>2905</v>
      </c>
      <c r="R14" s="216">
        <f>167800+7600</f>
        <v>175400</v>
      </c>
      <c r="S14" s="216">
        <f>1090700+11400</f>
        <v>1102100</v>
      </c>
      <c r="T14" s="217"/>
      <c r="U14" s="217"/>
      <c r="V14" s="215" t="s">
        <v>3121</v>
      </c>
    </row>
    <row r="15" spans="2:23" s="51" customFormat="1" ht="30" x14ac:dyDescent="0.25">
      <c r="B15" s="211">
        <f>VLOOKUP(Tbl_Baseline_23_24_Adj[[#This Row],[Agy Code]],TblAgencies[],4,FALSE)</f>
        <v>7</v>
      </c>
      <c r="C15" s="212">
        <f>VLOOKUP(Tbl_Baseline_23_24_Adj[[#This Row],[Agy Code]],TblAgencies[],2,FALSE)</f>
        <v>3</v>
      </c>
      <c r="D15" s="212">
        <f t="shared" si="0"/>
        <v>242</v>
      </c>
      <c r="E15" s="212" t="str">
        <f>VLOOKUP(Tbl_Baseline_23_24_Adj[[#This Row],[Agy Code]],TblAgencies[],9,FALSE)</f>
        <v>242: Christopher Newport University</v>
      </c>
      <c r="F15" s="212" t="str">
        <f>VLOOKUP(Tbl_Baseline_23_24_Adj[[#This Row],[Agy Code]],TblAgencies[],10,FALSE)</f>
        <v>Christopher Newport University</v>
      </c>
      <c r="G15" s="212">
        <f>VLOOKUP(Tbl_Baseline_23_24_Adj[[#This Row],[Agy Code]],TblAgencies[],13,FALSE)</f>
        <v>87000</v>
      </c>
      <c r="H15" s="213">
        <f>IF(Tbl_Baseline_23_24_Adj[[#This Row],[Program]]="","",VLOOKUP(Tbl_Baseline_23_24_Adj[[#This Row],[Program]],Tbl_Programs[],2,FALSE))</f>
        <v>100</v>
      </c>
      <c r="I15" s="213" t="str">
        <f>IF(Tbl_Baseline_23_24_Adj[[#This Row],[Fund Group]]="","",VLOOKUP(Tbl_Baseline_23_24_Adj[[#This Row],[Fund Group]],Tbl_FundGroups[],2,FALSE))</f>
        <v>01</v>
      </c>
      <c r="J15" s="213" t="str">
        <f>Tbl_Baseline_23_24_Adj[[#This Row],[Pgm Code]]&amp;"."&amp;Tbl_Baseline_23_24_Adj[[#This Row],[Fund Group Code]]</f>
        <v>100.01</v>
      </c>
      <c r="K15" s="213" t="str">
        <f>IF(Tbl_Baseline_23_24_Adj[[#This Row],[Fund Group]]="","",IF(ISNA(VLOOKUP(Tbl_Baseline_23_24_Adj[[#This Row],[Prog.Fund]],Tbl_ProgramsFundCombination[],3,FALSE)),"NO","YES"))</f>
        <v>YES</v>
      </c>
      <c r="L15" s="213" t="str">
        <f>IF(Tbl_Baseline_23_24_Adj[[#This Row],[Fund Group]]="","",IF(Tbl_Baseline_23_24_Adj[[#This Row],[Fund Group Code]]="01","GF","NGF"))</f>
        <v>GF</v>
      </c>
      <c r="M15" s="213" t="str">
        <f>IF(Tbl_Baseline_23_24_Adj[[#This Row],[Baseline Adjustments Category]]="","",VLOOKUP(Tbl_Baseline_23_24_Adj[[#This Row],[Baseline Adjustments Category]],Tbl_BaselineAdjCat[[Adjusted Baseline Categories]:[Positions]],3,FALSE))</f>
        <v>NO</v>
      </c>
      <c r="N15" s="213" t="str">
        <f>IF(Tbl_Baseline_23_24_Adj[[#This Row],[Baseline Adjustments Category]]="","",VLOOKUP(Tbl_Baseline_23_24_Adj[[#This Row],[Baseline Adjustments Category]],Tbl_BaselineAdjCat[[Adjusted Baseline Categories]:[Expected Value]],2,FALSE))</f>
        <v>Plus</v>
      </c>
      <c r="O15" s="215" t="s">
        <v>3056</v>
      </c>
      <c r="P15" s="215" t="s">
        <v>2807</v>
      </c>
      <c r="Q15" s="215" t="s">
        <v>2905</v>
      </c>
      <c r="R15" s="216">
        <v>2500000</v>
      </c>
      <c r="S15" s="216">
        <v>2500000</v>
      </c>
      <c r="T15" s="217"/>
      <c r="U15" s="217"/>
      <c r="V15" s="215" t="s">
        <v>3116</v>
      </c>
    </row>
    <row r="16" spans="2:23" s="51" customFormat="1" ht="30" x14ac:dyDescent="0.25">
      <c r="B16" s="211">
        <f>VLOOKUP(Tbl_Baseline_23_24_Adj[[#This Row],[Agy Code]],TblAgencies[],4,FALSE)</f>
        <v>7</v>
      </c>
      <c r="C16" s="212">
        <f>VLOOKUP(Tbl_Baseline_23_24_Adj[[#This Row],[Agy Code]],TblAgencies[],2,FALSE)</f>
        <v>3</v>
      </c>
      <c r="D16" s="212">
        <f t="shared" si="0"/>
        <v>242</v>
      </c>
      <c r="E16" s="212" t="str">
        <f>VLOOKUP(Tbl_Baseline_23_24_Adj[[#This Row],[Agy Code]],TblAgencies[],9,FALSE)</f>
        <v>242: Christopher Newport University</v>
      </c>
      <c r="F16" s="212" t="str">
        <f>VLOOKUP(Tbl_Baseline_23_24_Adj[[#This Row],[Agy Code]],TblAgencies[],10,FALSE)</f>
        <v>Christopher Newport University</v>
      </c>
      <c r="G16" s="212">
        <f>VLOOKUP(Tbl_Baseline_23_24_Adj[[#This Row],[Agy Code]],TblAgencies[],13,FALSE)</f>
        <v>87000</v>
      </c>
      <c r="H16" s="213">
        <f>IF(Tbl_Baseline_23_24_Adj[[#This Row],[Program]]="","",VLOOKUP(Tbl_Baseline_23_24_Adj[[#This Row],[Program]],Tbl_Programs[],2,FALSE))</f>
        <v>100</v>
      </c>
      <c r="I16" s="213" t="str">
        <f>IF(Tbl_Baseline_23_24_Adj[[#This Row],[Fund Group]]="","",VLOOKUP(Tbl_Baseline_23_24_Adj[[#This Row],[Fund Group]],Tbl_FundGroups[],2,FALSE))</f>
        <v>01</v>
      </c>
      <c r="J16" s="213" t="str">
        <f>Tbl_Baseline_23_24_Adj[[#This Row],[Pgm Code]]&amp;"."&amp;Tbl_Baseline_23_24_Adj[[#This Row],[Fund Group Code]]</f>
        <v>100.01</v>
      </c>
      <c r="K16" s="213" t="str">
        <f>IF(Tbl_Baseline_23_24_Adj[[#This Row],[Fund Group]]="","",IF(ISNA(VLOOKUP(Tbl_Baseline_23_24_Adj[[#This Row],[Prog.Fund]],Tbl_ProgramsFundCombination[],3,FALSE)),"NO","YES"))</f>
        <v>YES</v>
      </c>
      <c r="L16" s="213" t="str">
        <f>IF(Tbl_Baseline_23_24_Adj[[#This Row],[Fund Group]]="","",IF(Tbl_Baseline_23_24_Adj[[#This Row],[Fund Group Code]]="01","GF","NGF"))</f>
        <v>GF</v>
      </c>
      <c r="M16" s="213" t="str">
        <f>IF(Tbl_Baseline_23_24_Adj[[#This Row],[Baseline Adjustments Category]]="","",VLOOKUP(Tbl_Baseline_23_24_Adj[[#This Row],[Baseline Adjustments Category]],Tbl_BaselineAdjCat[[Adjusted Baseline Categories]:[Positions]],3,FALSE))</f>
        <v>YES</v>
      </c>
      <c r="N16" s="213" t="str">
        <f>IF(Tbl_Baseline_23_24_Adj[[#This Row],[Baseline Adjustments Category]]="","",VLOOKUP(Tbl_Baseline_23_24_Adj[[#This Row],[Baseline Adjustments Category]],Tbl_BaselineAdjCat[[Adjusted Baseline Categories]:[Expected Value]],2,FALSE))</f>
        <v>Plus</v>
      </c>
      <c r="O16" s="215" t="s">
        <v>3056</v>
      </c>
      <c r="P16" s="215" t="s">
        <v>2807</v>
      </c>
      <c r="Q16" s="215" t="s">
        <v>2989</v>
      </c>
      <c r="R16" s="216">
        <f>1312643-37254</f>
        <v>1275389</v>
      </c>
      <c r="S16" s="216">
        <f>1275389*(1.05)</f>
        <v>1339158.45</v>
      </c>
      <c r="T16" s="217">
        <v>26.4</v>
      </c>
      <c r="U16" s="217">
        <v>26.4</v>
      </c>
      <c r="V16" s="215" t="s">
        <v>3114</v>
      </c>
    </row>
    <row r="17" spans="2:22" s="51" customFormat="1" ht="45" x14ac:dyDescent="0.25">
      <c r="B17" s="211">
        <f>VLOOKUP(Tbl_Baseline_23_24_Adj[[#This Row],[Agy Code]],TblAgencies[],4,FALSE)</f>
        <v>7</v>
      </c>
      <c r="C17" s="212">
        <f>VLOOKUP(Tbl_Baseline_23_24_Adj[[#This Row],[Agy Code]],TblAgencies[],2,FALSE)</f>
        <v>3</v>
      </c>
      <c r="D17" s="212">
        <f t="shared" si="0"/>
        <v>242</v>
      </c>
      <c r="E17" s="212" t="str">
        <f>VLOOKUP(Tbl_Baseline_23_24_Adj[[#This Row],[Agy Code]],TblAgencies[],9,FALSE)</f>
        <v>242: Christopher Newport University</v>
      </c>
      <c r="F17" s="212" t="str">
        <f>VLOOKUP(Tbl_Baseline_23_24_Adj[[#This Row],[Agy Code]],TblAgencies[],10,FALSE)</f>
        <v>Christopher Newport University</v>
      </c>
      <c r="G17" s="212">
        <f>VLOOKUP(Tbl_Baseline_23_24_Adj[[#This Row],[Agy Code]],TblAgencies[],13,FALSE)</f>
        <v>87000</v>
      </c>
      <c r="H17" s="213">
        <f>IF(Tbl_Baseline_23_24_Adj[[#This Row],[Program]]="","",VLOOKUP(Tbl_Baseline_23_24_Adj[[#This Row],[Program]],Tbl_Programs[],2,FALSE))</f>
        <v>100</v>
      </c>
      <c r="I17" s="213" t="str">
        <f>IF(Tbl_Baseline_23_24_Adj[[#This Row],[Fund Group]]="","",VLOOKUP(Tbl_Baseline_23_24_Adj[[#This Row],[Fund Group]],Tbl_FundGroups[],2,FALSE))</f>
        <v>03</v>
      </c>
      <c r="J17" s="213" t="str">
        <f>Tbl_Baseline_23_24_Adj[[#This Row],[Pgm Code]]&amp;"."&amp;Tbl_Baseline_23_24_Adj[[#This Row],[Fund Group Code]]</f>
        <v>100.03</v>
      </c>
      <c r="K17" s="213" t="str">
        <f>IF(Tbl_Baseline_23_24_Adj[[#This Row],[Fund Group]]="","",IF(ISNA(VLOOKUP(Tbl_Baseline_23_24_Adj[[#This Row],[Prog.Fund]],Tbl_ProgramsFundCombination[],3,FALSE)),"NO","YES"))</f>
        <v>YES</v>
      </c>
      <c r="L17" s="213" t="str">
        <f>IF(Tbl_Baseline_23_24_Adj[[#This Row],[Fund Group]]="","",IF(Tbl_Baseline_23_24_Adj[[#This Row],[Fund Group Code]]="01","GF","NGF"))</f>
        <v>NGF</v>
      </c>
      <c r="M17" s="213" t="str">
        <f>IF(Tbl_Baseline_23_24_Adj[[#This Row],[Baseline Adjustments Category]]="","",VLOOKUP(Tbl_Baseline_23_24_Adj[[#This Row],[Baseline Adjustments Category]],Tbl_BaselineAdjCat[[Adjusted Baseline Categories]:[Positions]],3,FALSE))</f>
        <v>YES</v>
      </c>
      <c r="N17" s="213" t="str">
        <f>IF(Tbl_Baseline_23_24_Adj[[#This Row],[Baseline Adjustments Category]]="","",VLOOKUP(Tbl_Baseline_23_24_Adj[[#This Row],[Baseline Adjustments Category]],Tbl_BaselineAdjCat[[Adjusted Baseline Categories]:[Expected Value]],2,FALSE))</f>
        <v>Plus</v>
      </c>
      <c r="O17" s="215" t="s">
        <v>3056</v>
      </c>
      <c r="P17" s="215" t="s">
        <v>2815</v>
      </c>
      <c r="Q17" s="215" t="s">
        <v>2989</v>
      </c>
      <c r="R17" s="216">
        <v>875095</v>
      </c>
      <c r="S17" s="216">
        <v>892773</v>
      </c>
      <c r="T17" s="217">
        <v>17.600000000000001</v>
      </c>
      <c r="U17" s="217">
        <v>17.600000000000001</v>
      </c>
      <c r="V17" s="215" t="s">
        <v>3114</v>
      </c>
    </row>
    <row r="18" spans="2:22" s="51" customFormat="1" ht="45" x14ac:dyDescent="0.25">
      <c r="B18" s="211">
        <f>VLOOKUP(Tbl_Baseline_23_24_Adj[[#This Row],[Agy Code]],TblAgencies[],4,FALSE)</f>
        <v>7</v>
      </c>
      <c r="C18" s="212">
        <f>VLOOKUP(Tbl_Baseline_23_24_Adj[[#This Row],[Agy Code]],TblAgencies[],2,FALSE)</f>
        <v>3</v>
      </c>
      <c r="D18" s="212">
        <f t="shared" si="0"/>
        <v>242</v>
      </c>
      <c r="E18" s="212" t="str">
        <f>VLOOKUP(Tbl_Baseline_23_24_Adj[[#This Row],[Agy Code]],TblAgencies[],9,FALSE)</f>
        <v>242: Christopher Newport University</v>
      </c>
      <c r="F18" s="212" t="str">
        <f>VLOOKUP(Tbl_Baseline_23_24_Adj[[#This Row],[Agy Code]],TblAgencies[],10,FALSE)</f>
        <v>Christopher Newport University</v>
      </c>
      <c r="G18" s="212">
        <f>VLOOKUP(Tbl_Baseline_23_24_Adj[[#This Row],[Agy Code]],TblAgencies[],13,FALSE)</f>
        <v>87000</v>
      </c>
      <c r="H18" s="213">
        <f>IF(Tbl_Baseline_23_24_Adj[[#This Row],[Program]]="","",VLOOKUP(Tbl_Baseline_23_24_Adj[[#This Row],[Program]],Tbl_Programs[],2,FALSE))</f>
        <v>809</v>
      </c>
      <c r="I18" s="213" t="str">
        <f>IF(Tbl_Baseline_23_24_Adj[[#This Row],[Fund Group]]="","",VLOOKUP(Tbl_Baseline_23_24_Adj[[#This Row],[Fund Group]],Tbl_FundGroups[],2,FALSE))</f>
        <v>03</v>
      </c>
      <c r="J18" s="213" t="str">
        <f>Tbl_Baseline_23_24_Adj[[#This Row],[Pgm Code]]&amp;"."&amp;Tbl_Baseline_23_24_Adj[[#This Row],[Fund Group Code]]</f>
        <v>809.03</v>
      </c>
      <c r="K18" s="213" t="str">
        <f>IF(Tbl_Baseline_23_24_Adj[[#This Row],[Fund Group]]="","",IF(ISNA(VLOOKUP(Tbl_Baseline_23_24_Adj[[#This Row],[Prog.Fund]],Tbl_ProgramsFundCombination[],3,FALSE)),"NO","YES"))</f>
        <v>YES</v>
      </c>
      <c r="L18" s="213" t="str">
        <f>IF(Tbl_Baseline_23_24_Adj[[#This Row],[Fund Group]]="","",IF(Tbl_Baseline_23_24_Adj[[#This Row],[Fund Group Code]]="01","GF","NGF"))</f>
        <v>NGF</v>
      </c>
      <c r="M18" s="213" t="str">
        <f>IF(Tbl_Baseline_23_24_Adj[[#This Row],[Baseline Adjustments Category]]="","",VLOOKUP(Tbl_Baseline_23_24_Adj[[#This Row],[Baseline Adjustments Category]],Tbl_BaselineAdjCat[[Adjusted Baseline Categories]:[Positions]],3,FALSE))</f>
        <v>YES</v>
      </c>
      <c r="N18" s="213" t="str">
        <f>IF(Tbl_Baseline_23_24_Adj[[#This Row],[Baseline Adjustments Category]]="","",VLOOKUP(Tbl_Baseline_23_24_Adj[[#This Row],[Baseline Adjustments Category]],Tbl_BaselineAdjCat[[Adjusted Baseline Categories]:[Expected Value]],2,FALSE))</f>
        <v>Plus</v>
      </c>
      <c r="O18" s="215" t="s">
        <v>3057</v>
      </c>
      <c r="P18" s="215" t="s">
        <v>2815</v>
      </c>
      <c r="Q18" s="215" t="s">
        <v>2989</v>
      </c>
      <c r="R18" s="216">
        <f>798114-24835</f>
        <v>773279</v>
      </c>
      <c r="S18" s="216">
        <v>838020</v>
      </c>
      <c r="T18" s="217">
        <v>18</v>
      </c>
      <c r="U18" s="217">
        <v>18</v>
      </c>
      <c r="V18" s="215"/>
    </row>
    <row r="19" spans="2:22" s="51" customFormat="1" ht="30" x14ac:dyDescent="0.25">
      <c r="B19" s="211">
        <f>VLOOKUP(Tbl_Baseline_23_24_Adj[[#This Row],[Agy Code]],TblAgencies[],4,FALSE)</f>
        <v>7</v>
      </c>
      <c r="C19" s="212">
        <f>VLOOKUP(Tbl_Baseline_23_24_Adj[[#This Row],[Agy Code]],TblAgencies[],2,FALSE)</f>
        <v>3</v>
      </c>
      <c r="D19" s="212">
        <f t="shared" si="0"/>
        <v>242</v>
      </c>
      <c r="E19" s="212" t="str">
        <f>VLOOKUP(Tbl_Baseline_23_24_Adj[[#This Row],[Agy Code]],TblAgencies[],9,FALSE)</f>
        <v>242: Christopher Newport University</v>
      </c>
      <c r="F19" s="212" t="str">
        <f>VLOOKUP(Tbl_Baseline_23_24_Adj[[#This Row],[Agy Code]],TblAgencies[],10,FALSE)</f>
        <v>Christopher Newport University</v>
      </c>
      <c r="G19" s="212">
        <f>VLOOKUP(Tbl_Baseline_23_24_Adj[[#This Row],[Agy Code]],TblAgencies[],13,FALSE)</f>
        <v>87000</v>
      </c>
      <c r="H19" s="213">
        <f>IF(Tbl_Baseline_23_24_Adj[[#This Row],[Program]]="","",VLOOKUP(Tbl_Baseline_23_24_Adj[[#This Row],[Program]],Tbl_Programs[],2,FALSE))</f>
        <v>100</v>
      </c>
      <c r="I19" s="213" t="str">
        <f>IF(Tbl_Baseline_23_24_Adj[[#This Row],[Fund Group]]="","",VLOOKUP(Tbl_Baseline_23_24_Adj[[#This Row],[Fund Group]],Tbl_FundGroups[],2,FALSE))</f>
        <v>01</v>
      </c>
      <c r="J19" s="213" t="str">
        <f>Tbl_Baseline_23_24_Adj[[#This Row],[Pgm Code]]&amp;"."&amp;Tbl_Baseline_23_24_Adj[[#This Row],[Fund Group Code]]</f>
        <v>100.01</v>
      </c>
      <c r="K19" s="213" t="str">
        <f>IF(Tbl_Baseline_23_24_Adj[[#This Row],[Fund Group]]="","",IF(ISNA(VLOOKUP(Tbl_Baseline_23_24_Adj[[#This Row],[Prog.Fund]],Tbl_ProgramsFundCombination[],3,FALSE)),"NO","YES"))</f>
        <v>YES</v>
      </c>
      <c r="L19" s="213" t="str">
        <f>IF(Tbl_Baseline_23_24_Adj[[#This Row],[Fund Group]]="","",IF(Tbl_Baseline_23_24_Adj[[#This Row],[Fund Group Code]]="01","GF","NGF"))</f>
        <v>GF</v>
      </c>
      <c r="M19" s="213" t="str">
        <f>IF(Tbl_Baseline_23_24_Adj[[#This Row],[Baseline Adjustments Category]]="","",VLOOKUP(Tbl_Baseline_23_24_Adj[[#This Row],[Baseline Adjustments Category]],Tbl_BaselineAdjCat[[Adjusted Baseline Categories]:[Positions]],3,FALSE))</f>
        <v>NO</v>
      </c>
      <c r="N19" s="213" t="str">
        <f>IF(Tbl_Baseline_23_24_Adj[[#This Row],[Baseline Adjustments Category]]="","",VLOOKUP(Tbl_Baseline_23_24_Adj[[#This Row],[Baseline Adjustments Category]],Tbl_BaselineAdjCat[[Adjusted Baseline Categories]:[Expected Value]],2,FALSE))</f>
        <v>Plus/Minus</v>
      </c>
      <c r="O19" s="215" t="s">
        <v>3056</v>
      </c>
      <c r="P19" s="215" t="s">
        <v>2807</v>
      </c>
      <c r="Q19" s="215" t="s">
        <v>2990</v>
      </c>
      <c r="R19" s="216">
        <v>2072317</v>
      </c>
      <c r="S19" s="216"/>
      <c r="T19" s="217"/>
      <c r="U19" s="217"/>
      <c r="V19" s="215" t="s">
        <v>3117</v>
      </c>
    </row>
    <row r="20" spans="2:22" s="51" customFormat="1" ht="45" x14ac:dyDescent="0.25">
      <c r="B20" s="211">
        <f>VLOOKUP(Tbl_Baseline_23_24_Adj[[#This Row],[Agy Code]],TblAgencies[],4,FALSE)</f>
        <v>7</v>
      </c>
      <c r="C20" s="212">
        <f>VLOOKUP(Tbl_Baseline_23_24_Adj[[#This Row],[Agy Code]],TblAgencies[],2,FALSE)</f>
        <v>3</v>
      </c>
      <c r="D20" s="212">
        <f t="shared" si="0"/>
        <v>242</v>
      </c>
      <c r="E20" s="212" t="str">
        <f>VLOOKUP(Tbl_Baseline_23_24_Adj[[#This Row],[Agy Code]],TblAgencies[],9,FALSE)</f>
        <v>242: Christopher Newport University</v>
      </c>
      <c r="F20" s="212" t="str">
        <f>VLOOKUP(Tbl_Baseline_23_24_Adj[[#This Row],[Agy Code]],TblAgencies[],10,FALSE)</f>
        <v>Christopher Newport University</v>
      </c>
      <c r="G20" s="212">
        <f>VLOOKUP(Tbl_Baseline_23_24_Adj[[#This Row],[Agy Code]],TblAgencies[],13,FALSE)</f>
        <v>87000</v>
      </c>
      <c r="H20" s="213">
        <f>IF(Tbl_Baseline_23_24_Adj[[#This Row],[Program]]="","",VLOOKUP(Tbl_Baseline_23_24_Adj[[#This Row],[Program]],Tbl_Programs[],2,FALSE))</f>
        <v>100</v>
      </c>
      <c r="I20" s="213" t="str">
        <f>IF(Tbl_Baseline_23_24_Adj[[#This Row],[Fund Group]]="","",VLOOKUP(Tbl_Baseline_23_24_Adj[[#This Row],[Fund Group]],Tbl_FundGroups[],2,FALSE))</f>
        <v>03</v>
      </c>
      <c r="J20" s="213" t="str">
        <f>Tbl_Baseline_23_24_Adj[[#This Row],[Pgm Code]]&amp;"."&amp;Tbl_Baseline_23_24_Adj[[#This Row],[Fund Group Code]]</f>
        <v>100.03</v>
      </c>
      <c r="K20" s="213" t="str">
        <f>IF(Tbl_Baseline_23_24_Adj[[#This Row],[Fund Group]]="","",IF(ISNA(VLOOKUP(Tbl_Baseline_23_24_Adj[[#This Row],[Prog.Fund]],Tbl_ProgramsFundCombination[],3,FALSE)),"NO","YES"))</f>
        <v>YES</v>
      </c>
      <c r="L20" s="213" t="str">
        <f>IF(Tbl_Baseline_23_24_Adj[[#This Row],[Fund Group]]="","",IF(Tbl_Baseline_23_24_Adj[[#This Row],[Fund Group Code]]="01","GF","NGF"))</f>
        <v>NGF</v>
      </c>
      <c r="M20" s="213" t="str">
        <f>IF(Tbl_Baseline_23_24_Adj[[#This Row],[Baseline Adjustments Category]]="","",VLOOKUP(Tbl_Baseline_23_24_Adj[[#This Row],[Baseline Adjustments Category]],Tbl_BaselineAdjCat[[Adjusted Baseline Categories]:[Positions]],3,FALSE))</f>
        <v>NO</v>
      </c>
      <c r="N20" s="213" t="str">
        <f>IF(Tbl_Baseline_23_24_Adj[[#This Row],[Baseline Adjustments Category]]="","",VLOOKUP(Tbl_Baseline_23_24_Adj[[#This Row],[Baseline Adjustments Category]],Tbl_BaselineAdjCat[[Adjusted Baseline Categories]:[Expected Value]],2,FALSE))</f>
        <v>Plus/Minus</v>
      </c>
      <c r="O20" s="215" t="s">
        <v>3056</v>
      </c>
      <c r="P20" s="215" t="s">
        <v>2815</v>
      </c>
      <c r="Q20" s="215" t="s">
        <v>2990</v>
      </c>
      <c r="R20" s="216">
        <v>-2072317</v>
      </c>
      <c r="S20" s="216"/>
      <c r="T20" s="217"/>
      <c r="U20" s="217"/>
      <c r="V20" s="215" t="s">
        <v>3117</v>
      </c>
    </row>
    <row r="21" spans="2:22" s="61" customFormat="1" ht="30" x14ac:dyDescent="0.25">
      <c r="B21" s="59">
        <f>VLOOKUP(Tbl_Baseline_23_24_Adj[[#This Row],[Agy Code]],TblAgencies[],4,FALSE)</f>
        <v>7</v>
      </c>
      <c r="C21" s="59">
        <f>VLOOKUP(Tbl_Baseline_23_24_Adj[[#This Row],[Agy Code]],TblAgencies[],2,FALSE)</f>
        <v>3</v>
      </c>
      <c r="D21" s="59">
        <f t="shared" ref="D21:D157" si="1">SelectAgyCode</f>
        <v>242</v>
      </c>
      <c r="E21" s="59" t="str">
        <f>VLOOKUP(Tbl_Baseline_23_24_Adj[[#This Row],[Agy Code]],TblAgencies[],9,FALSE)</f>
        <v>242: Christopher Newport University</v>
      </c>
      <c r="F21" s="59" t="str">
        <f>VLOOKUP(Tbl_Baseline_23_24_Adj[[#This Row],[Agy Code]],TblAgencies[],10,FALSE)</f>
        <v>Christopher Newport University</v>
      </c>
      <c r="G21" s="59">
        <f>VLOOKUP(Tbl_Baseline_23_24_Adj[[#This Row],[Agy Code]],TblAgencies[],13,FALSE)</f>
        <v>87000</v>
      </c>
      <c r="H21" s="60">
        <f>IF(Tbl_Baseline_23_24_Adj[[#This Row],[Program]]="","",VLOOKUP(Tbl_Baseline_23_24_Adj[[#This Row],[Program]],Tbl_Programs[],2,FALSE))</f>
        <v>100</v>
      </c>
      <c r="I21" s="60" t="str">
        <f>IF(Tbl_Baseline_23_24_Adj[[#This Row],[Fund Group]]="","",VLOOKUP(Tbl_Baseline_23_24_Adj[[#This Row],[Fund Group]],Tbl_FundGroups[],2,FALSE))</f>
        <v>01</v>
      </c>
      <c r="J21" s="60" t="str">
        <f>Tbl_Baseline_23_24_Adj[[#This Row],[Pgm Code]]&amp;"."&amp;Tbl_Baseline_23_24_Adj[[#This Row],[Fund Group Code]]</f>
        <v>100.01</v>
      </c>
      <c r="K21" s="60" t="str">
        <f>IF(Tbl_Baseline_23_24_Adj[[#This Row],[Fund Group]]="","",IF(ISNA(VLOOKUP(Tbl_Baseline_23_24_Adj[[#This Row],[Prog.Fund]],Tbl_ProgramsFundCombination[],3,FALSE)),"NO","YES"))</f>
        <v>YES</v>
      </c>
      <c r="L21" s="60" t="str">
        <f>IF(Tbl_Baseline_23_24_Adj[[#This Row],[Fund Group]]="","",IF(Tbl_Baseline_23_24_Adj[[#This Row],[Fund Group Code]]="01","GF","NGF"))</f>
        <v>GF</v>
      </c>
      <c r="M21" s="60" t="str">
        <f>IF(Tbl_Baseline_23_24_Adj[[#This Row],[Baseline Adjustments Category]]="","",VLOOKUP(Tbl_Baseline_23_24_Adj[[#This Row],[Baseline Adjustments Category]],Tbl_BaselineAdjCat[[Adjusted Baseline Categories]:[Positions]],3,FALSE))</f>
        <v>YES</v>
      </c>
      <c r="N21" s="60" t="str">
        <f>IF(Tbl_Baseline_23_24_Adj[[#This Row],[Baseline Adjustments Category]]="","",VLOOKUP(Tbl_Baseline_23_24_Adj[[#This Row],[Baseline Adjustments Category]],Tbl_BaselineAdjCat[[Adjusted Baseline Categories]:[Expected Value]],2,FALSE))</f>
        <v>Plus</v>
      </c>
      <c r="O21" s="53" t="s">
        <v>3056</v>
      </c>
      <c r="P21" s="53" t="s">
        <v>2807</v>
      </c>
      <c r="Q21" s="53" t="s">
        <v>2904</v>
      </c>
      <c r="R21" s="54"/>
      <c r="S21" s="54">
        <v>103846</v>
      </c>
      <c r="T21" s="70"/>
      <c r="U21" s="70"/>
      <c r="V21" s="53" t="s">
        <v>3096</v>
      </c>
    </row>
    <row r="22" spans="2:22" s="61" customFormat="1" ht="45" x14ac:dyDescent="0.25">
      <c r="B22" s="57">
        <f>VLOOKUP(Tbl_Baseline_23_24_Adj[[#This Row],[Agy Code]],TblAgencies[],4,FALSE)</f>
        <v>7</v>
      </c>
      <c r="C22" s="57">
        <f>VLOOKUP(Tbl_Baseline_23_24_Adj[[#This Row],[Agy Code]],TblAgencies[],2,FALSE)</f>
        <v>3</v>
      </c>
      <c r="D22" s="57">
        <f t="shared" si="1"/>
        <v>242</v>
      </c>
      <c r="E22" s="57" t="str">
        <f>VLOOKUP(Tbl_Baseline_23_24_Adj[[#This Row],[Agy Code]],TblAgencies[],9,FALSE)</f>
        <v>242: Christopher Newport University</v>
      </c>
      <c r="F22" s="57" t="str">
        <f>VLOOKUP(Tbl_Baseline_23_24_Adj[[#This Row],[Agy Code]],TblAgencies[],10,FALSE)</f>
        <v>Christopher Newport University</v>
      </c>
      <c r="G22" s="57">
        <f>VLOOKUP(Tbl_Baseline_23_24_Adj[[#This Row],[Agy Code]],TblAgencies[],13,FALSE)</f>
        <v>87000</v>
      </c>
      <c r="H22" s="58">
        <f>IF(Tbl_Baseline_23_24_Adj[[#This Row],[Program]]="","",VLOOKUP(Tbl_Baseline_23_24_Adj[[#This Row],[Program]],Tbl_Programs[],2,FALSE))</f>
        <v>101</v>
      </c>
      <c r="I22" s="58" t="str">
        <f>IF(Tbl_Baseline_23_24_Adj[[#This Row],[Fund Group]]="","",VLOOKUP(Tbl_Baseline_23_24_Adj[[#This Row],[Fund Group]],Tbl_FundGroups[],2,FALSE))</f>
        <v>03</v>
      </c>
      <c r="J22" s="58" t="str">
        <f>Tbl_Baseline_23_24_Adj[[#This Row],[Pgm Code]]&amp;"."&amp;Tbl_Baseline_23_24_Adj[[#This Row],[Fund Group Code]]</f>
        <v>101.03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210" t="s">
        <v>3058</v>
      </c>
      <c r="P22" s="55" t="s">
        <v>2815</v>
      </c>
      <c r="Q22" s="53" t="s">
        <v>2904</v>
      </c>
      <c r="R22" s="56"/>
      <c r="S22" s="56">
        <v>87583</v>
      </c>
      <c r="T22" s="70"/>
      <c r="U22" s="70"/>
      <c r="V22" s="53" t="s">
        <v>3096</v>
      </c>
    </row>
    <row r="23" spans="2:22" s="61" customFormat="1" ht="30" x14ac:dyDescent="0.25">
      <c r="B23" s="59">
        <f>VLOOKUP(Tbl_Baseline_23_24_Adj[[#This Row],[Agy Code]],TblAgencies[],4,FALSE)</f>
        <v>7</v>
      </c>
      <c r="C23" s="59">
        <f>VLOOKUP(Tbl_Baseline_23_24_Adj[[#This Row],[Agy Code]],TblAgencies[],2,FALSE)</f>
        <v>3</v>
      </c>
      <c r="D23" s="59">
        <f t="shared" si="1"/>
        <v>242</v>
      </c>
      <c r="E23" s="57" t="str">
        <f>VLOOKUP(Tbl_Baseline_23_24_Adj[[#This Row],[Agy Code]],TblAgencies[],9,FALSE)</f>
        <v>242: Christopher Newport University</v>
      </c>
      <c r="F23" s="59" t="str">
        <f>VLOOKUP(Tbl_Baseline_23_24_Adj[[#This Row],[Agy Code]],TblAgencies[],10,FALSE)</f>
        <v>Christopher Newport University</v>
      </c>
      <c r="G23" s="59">
        <f>VLOOKUP(Tbl_Baseline_23_24_Adj[[#This Row],[Agy Code]],TblAgencies[],13,FALSE)</f>
        <v>87000</v>
      </c>
      <c r="H23" s="60">
        <f>IF(Tbl_Baseline_23_24_Adj[[#This Row],[Program]]="","",VLOOKUP(Tbl_Baseline_23_24_Adj[[#This Row],[Program]],Tbl_Programs[],2,FALSE))</f>
        <v>100</v>
      </c>
      <c r="I23" s="60" t="str">
        <f>IF(Tbl_Baseline_23_24_Adj[[#This Row],[Fund Group]]="","",VLOOKUP(Tbl_Baseline_23_24_Adj[[#This Row],[Fund Group]],Tbl_FundGroups[],2,FALSE))</f>
        <v>01</v>
      </c>
      <c r="J23" s="60" t="str">
        <f>Tbl_Baseline_23_24_Adj[[#This Row],[Pgm Code]]&amp;"."&amp;Tbl_Baseline_23_24_Adj[[#This Row],[Fund Group Code]]</f>
        <v>100.01</v>
      </c>
      <c r="K23" s="60" t="str">
        <f>IF(Tbl_Baseline_23_24_Adj[[#This Row],[Fund Group]]="","",IF(ISNA(VLOOKUP(Tbl_Baseline_23_24_Adj[[#This Row],[Prog.Fund]],Tbl_ProgramsFundCombination[],3,FALSE)),"NO","YES"))</f>
        <v>YES</v>
      </c>
      <c r="L23" s="60" t="str">
        <f>IF(Tbl_Baseline_23_24_Adj[[#This Row],[Fund Group]]="","",IF(Tbl_Baseline_23_24_Adj[[#This Row],[Fund Group Code]]="01","GF","NGF"))</f>
        <v>GF</v>
      </c>
      <c r="M23" s="60" t="str">
        <f>IF(Tbl_Baseline_23_24_Adj[[#This Row],[Baseline Adjustments Category]]="","",VLOOKUP(Tbl_Baseline_23_24_Adj[[#This Row],[Baseline Adjustments Category]],Tbl_BaselineAdjCat[[Adjusted Baseline Categories]:[Positions]],3,FALSE))</f>
        <v>YES</v>
      </c>
      <c r="N23" s="60" t="str">
        <f>IF(Tbl_Baseline_23_24_Adj[[#This Row],[Baseline Adjustments Category]]="","",VLOOKUP(Tbl_Baseline_23_24_Adj[[#This Row],[Baseline Adjustments Category]],Tbl_BaselineAdjCat[[Adjusted Baseline Categories]:[Expected Value]],2,FALSE))</f>
        <v>Plus</v>
      </c>
      <c r="O23" s="210" t="s">
        <v>3056</v>
      </c>
      <c r="P23" s="55" t="s">
        <v>2807</v>
      </c>
      <c r="Q23" s="53" t="s">
        <v>2904</v>
      </c>
      <c r="R23" s="56"/>
      <c r="S23" s="56">
        <v>26034</v>
      </c>
      <c r="T23" s="70"/>
      <c r="U23" s="70"/>
      <c r="V23" s="53" t="s">
        <v>3096</v>
      </c>
    </row>
    <row r="24" spans="2:22" s="61" customFormat="1" ht="45" x14ac:dyDescent="0.25">
      <c r="B24" s="59">
        <f>VLOOKUP(Tbl_Baseline_23_24_Adj[[#This Row],[Agy Code]],TblAgencies[],4,FALSE)</f>
        <v>7</v>
      </c>
      <c r="C24" s="59">
        <f>VLOOKUP(Tbl_Baseline_23_24_Adj[[#This Row],[Agy Code]],TblAgencies[],2,FALSE)</f>
        <v>3</v>
      </c>
      <c r="D24" s="59">
        <f t="shared" si="1"/>
        <v>242</v>
      </c>
      <c r="E24" s="57" t="str">
        <f>VLOOKUP(Tbl_Baseline_23_24_Adj[[#This Row],[Agy Code]],TblAgencies[],9,FALSE)</f>
        <v>242: Christopher Newport University</v>
      </c>
      <c r="F24" s="59" t="str">
        <f>VLOOKUP(Tbl_Baseline_23_24_Adj[[#This Row],[Agy Code]],TblAgencies[],10,FALSE)</f>
        <v>Christopher Newport University</v>
      </c>
      <c r="G24" s="59">
        <f>VLOOKUP(Tbl_Baseline_23_24_Adj[[#This Row],[Agy Code]],TblAgencies[],13,FALSE)</f>
        <v>87000</v>
      </c>
      <c r="H24" s="60">
        <f>IF(Tbl_Baseline_23_24_Adj[[#This Row],[Program]]="","",VLOOKUP(Tbl_Baseline_23_24_Adj[[#This Row],[Program]],Tbl_Programs[],2,FALSE))</f>
        <v>104</v>
      </c>
      <c r="I24" s="60" t="str">
        <f>IF(Tbl_Baseline_23_24_Adj[[#This Row],[Fund Group]]="","",VLOOKUP(Tbl_Baseline_23_24_Adj[[#This Row],[Fund Group]],Tbl_FundGroups[],2,FALSE))</f>
        <v>03</v>
      </c>
      <c r="J24" s="60" t="str">
        <f>Tbl_Baseline_23_24_Adj[[#This Row],[Pgm Code]]&amp;"."&amp;Tbl_Baseline_23_24_Adj[[#This Row],[Fund Group Code]]</f>
        <v>104.03</v>
      </c>
      <c r="K24" s="60" t="str">
        <f>IF(Tbl_Baseline_23_24_Adj[[#This Row],[Fund Group]]="","",IF(ISNA(VLOOKUP(Tbl_Baseline_23_24_Adj[[#This Row],[Prog.Fund]],Tbl_ProgramsFundCombination[],3,FALSE)),"NO","YES"))</f>
        <v>YES</v>
      </c>
      <c r="L24" s="60" t="str">
        <f>IF(Tbl_Baseline_23_24_Adj[[#This Row],[Fund Group]]="","",IF(Tbl_Baseline_23_24_Adj[[#This Row],[Fund Group Code]]="01","GF","NGF"))</f>
        <v>NGF</v>
      </c>
      <c r="M24" s="60" t="str">
        <f>IF(Tbl_Baseline_23_24_Adj[[#This Row],[Baseline Adjustments Category]]="","",VLOOKUP(Tbl_Baseline_23_24_Adj[[#This Row],[Baseline Adjustments Category]],Tbl_BaselineAdjCat[[Adjusted Baseline Categories]:[Positions]],3,FALSE))</f>
        <v>YES</v>
      </c>
      <c r="N24" s="60" t="str">
        <f>IF(Tbl_Baseline_23_24_Adj[[#This Row],[Baseline Adjustments Category]]="","",VLOOKUP(Tbl_Baseline_23_24_Adj[[#This Row],[Baseline Adjustments Category]],Tbl_BaselineAdjCat[[Adjusted Baseline Categories]:[Expected Value]],2,FALSE))</f>
        <v>Plus</v>
      </c>
      <c r="O24" s="210" t="s">
        <v>3060</v>
      </c>
      <c r="P24" s="55" t="s">
        <v>2815</v>
      </c>
      <c r="Q24" s="53" t="s">
        <v>2904</v>
      </c>
      <c r="R24" s="56"/>
      <c r="S24" s="56">
        <v>21954</v>
      </c>
      <c r="T24" s="70"/>
      <c r="U24" s="70"/>
      <c r="V24" s="53" t="s">
        <v>3096</v>
      </c>
    </row>
    <row r="25" spans="2:22" s="61" customFormat="1" ht="30" x14ac:dyDescent="0.25">
      <c r="B25" s="59">
        <f>VLOOKUP(Tbl_Baseline_23_24_Adj[[#This Row],[Agy Code]],TblAgencies[],4,FALSE)</f>
        <v>7</v>
      </c>
      <c r="C25" s="59">
        <f>VLOOKUP(Tbl_Baseline_23_24_Adj[[#This Row],[Agy Code]],TblAgencies[],2,FALSE)</f>
        <v>3</v>
      </c>
      <c r="D25" s="59">
        <f t="shared" si="1"/>
        <v>242</v>
      </c>
      <c r="E25" s="57" t="str">
        <f>VLOOKUP(Tbl_Baseline_23_24_Adj[[#This Row],[Agy Code]],TblAgencies[],9,FALSE)</f>
        <v>242: Christopher Newport University</v>
      </c>
      <c r="F25" s="59" t="str">
        <f>VLOOKUP(Tbl_Baseline_23_24_Adj[[#This Row],[Agy Code]],TblAgencies[],10,FALSE)</f>
        <v>Christopher Newport University</v>
      </c>
      <c r="G25" s="59">
        <f>VLOOKUP(Tbl_Baseline_23_24_Adj[[#This Row],[Agy Code]],TblAgencies[],13,FALSE)</f>
        <v>87000</v>
      </c>
      <c r="H25" s="60">
        <f>IF(Tbl_Baseline_23_24_Adj[[#This Row],[Program]]="","",VLOOKUP(Tbl_Baseline_23_24_Adj[[#This Row],[Program]],Tbl_Programs[],2,FALSE))</f>
        <v>100</v>
      </c>
      <c r="I25" s="60" t="str">
        <f>IF(Tbl_Baseline_23_24_Adj[[#This Row],[Fund Group]]="","",VLOOKUP(Tbl_Baseline_23_24_Adj[[#This Row],[Fund Group]],Tbl_FundGroups[],2,FALSE))</f>
        <v>01</v>
      </c>
      <c r="J25" s="60" t="str">
        <f>Tbl_Baseline_23_24_Adj[[#This Row],[Pgm Code]]&amp;"."&amp;Tbl_Baseline_23_24_Adj[[#This Row],[Fund Group Code]]</f>
        <v>100.01</v>
      </c>
      <c r="K25" s="60" t="str">
        <f>IF(Tbl_Baseline_23_24_Adj[[#This Row],[Fund Group]]="","",IF(ISNA(VLOOKUP(Tbl_Baseline_23_24_Adj[[#This Row],[Prog.Fund]],Tbl_ProgramsFundCombination[],3,FALSE)),"NO","YES"))</f>
        <v>YES</v>
      </c>
      <c r="L25" s="60" t="str">
        <f>IF(Tbl_Baseline_23_24_Adj[[#This Row],[Fund Group]]="","",IF(Tbl_Baseline_23_24_Adj[[#This Row],[Fund Group Code]]="01","GF","NGF"))</f>
        <v>GF</v>
      </c>
      <c r="M25" s="60" t="str">
        <f>IF(Tbl_Baseline_23_24_Adj[[#This Row],[Baseline Adjustments Category]]="","",VLOOKUP(Tbl_Baseline_23_24_Adj[[#This Row],[Baseline Adjustments Category]],Tbl_BaselineAdjCat[[Adjusted Baseline Categories]:[Positions]],3,FALSE))</f>
        <v>YES</v>
      </c>
      <c r="N25" s="60" t="str">
        <f>IF(Tbl_Baseline_23_24_Adj[[#This Row],[Baseline Adjustments Category]]="","",VLOOKUP(Tbl_Baseline_23_24_Adj[[#This Row],[Baseline Adjustments Category]],Tbl_BaselineAdjCat[[Adjusted Baseline Categories]:[Expected Value]],2,FALSE))</f>
        <v>Plus</v>
      </c>
      <c r="O25" s="210" t="s">
        <v>3056</v>
      </c>
      <c r="P25" s="53" t="s">
        <v>2807</v>
      </c>
      <c r="Q25" s="53" t="s">
        <v>2904</v>
      </c>
      <c r="R25" s="54"/>
      <c r="S25" s="54">
        <v>20980</v>
      </c>
      <c r="T25" s="70"/>
      <c r="U25" s="70"/>
      <c r="V25" s="53" t="s">
        <v>3096</v>
      </c>
    </row>
    <row r="26" spans="2:22" s="61" customFormat="1" ht="45" x14ac:dyDescent="0.25">
      <c r="B26" s="57">
        <f>VLOOKUP(Tbl_Baseline_23_24_Adj[[#This Row],[Agy Code]],TblAgencies[],4,FALSE)</f>
        <v>7</v>
      </c>
      <c r="C26" s="57">
        <f>VLOOKUP(Tbl_Baseline_23_24_Adj[[#This Row],[Agy Code]],TblAgencies[],2,FALSE)</f>
        <v>3</v>
      </c>
      <c r="D26" s="57">
        <f t="shared" ref="D26:D116" si="2">SelectAgyCode</f>
        <v>242</v>
      </c>
      <c r="E26" s="57" t="str">
        <f>VLOOKUP(Tbl_Baseline_23_24_Adj[[#This Row],[Agy Code]],TblAgencies[],9,FALSE)</f>
        <v>242: Christopher Newport University</v>
      </c>
      <c r="F26" s="57" t="str">
        <f>VLOOKUP(Tbl_Baseline_23_24_Adj[[#This Row],[Agy Code]],TblAgencies[],10,FALSE)</f>
        <v>Christopher Newport University</v>
      </c>
      <c r="G26" s="57">
        <f>VLOOKUP(Tbl_Baseline_23_24_Adj[[#This Row],[Agy Code]],TblAgencies[],13,FALSE)</f>
        <v>87000</v>
      </c>
      <c r="H26" s="58">
        <f>IF(Tbl_Baseline_23_24_Adj[[#This Row],[Program]]="","",VLOOKUP(Tbl_Baseline_23_24_Adj[[#This Row],[Program]],Tbl_Programs[],2,FALSE))</f>
        <v>105</v>
      </c>
      <c r="I26" s="58" t="str">
        <f>IF(Tbl_Baseline_23_24_Adj[[#This Row],[Fund Group]]="","",VLOOKUP(Tbl_Baseline_23_24_Adj[[#This Row],[Fund Group]],Tbl_FundGroups[],2,FALSE))</f>
        <v>03</v>
      </c>
      <c r="J26" s="58" t="str">
        <f>Tbl_Baseline_23_24_Adj[[#This Row],[Pgm Code]]&amp;"."&amp;Tbl_Baseline_23_24_Adj[[#This Row],[Fund Group Code]]</f>
        <v>105.03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210" t="s">
        <v>3061</v>
      </c>
      <c r="P26" s="55" t="s">
        <v>2815</v>
      </c>
      <c r="Q26" s="53" t="s">
        <v>2904</v>
      </c>
      <c r="R26" s="56"/>
      <c r="S26" s="56">
        <v>17692</v>
      </c>
      <c r="T26" s="70"/>
      <c r="U26" s="70"/>
      <c r="V26" s="53" t="s">
        <v>3096</v>
      </c>
    </row>
    <row r="27" spans="2:22" s="61" customFormat="1" ht="45" x14ac:dyDescent="0.25">
      <c r="B27" s="57">
        <f>VLOOKUP(Tbl_Baseline_23_24_Adj[[#This Row],[Agy Code]],TblAgencies[],4,FALSE)</f>
        <v>7</v>
      </c>
      <c r="C27" s="57">
        <f>VLOOKUP(Tbl_Baseline_23_24_Adj[[#This Row],[Agy Code]],TblAgencies[],2,FALSE)</f>
        <v>3</v>
      </c>
      <c r="D27" s="57">
        <f t="shared" si="2"/>
        <v>242</v>
      </c>
      <c r="E27" s="57" t="str">
        <f>VLOOKUP(Tbl_Baseline_23_24_Adj[[#This Row],[Agy Code]],TblAgencies[],9,FALSE)</f>
        <v>242: Christopher Newport University</v>
      </c>
      <c r="F27" s="57" t="str">
        <f>VLOOKUP(Tbl_Baseline_23_24_Adj[[#This Row],[Agy Code]],TblAgencies[],10,FALSE)</f>
        <v>Christopher Newport University</v>
      </c>
      <c r="G27" s="57">
        <f>VLOOKUP(Tbl_Baseline_23_24_Adj[[#This Row],[Agy Code]],TblAgencies[],13,FALSE)</f>
        <v>87000</v>
      </c>
      <c r="H27" s="58">
        <f>IF(Tbl_Baseline_23_24_Adj[[#This Row],[Program]]="","",VLOOKUP(Tbl_Baseline_23_24_Adj[[#This Row],[Program]],Tbl_Programs[],2,FALSE))</f>
        <v>106</v>
      </c>
      <c r="I27" s="58" t="str">
        <f>IF(Tbl_Baseline_23_24_Adj[[#This Row],[Fund Group]]="","",VLOOKUP(Tbl_Baseline_23_24_Adj[[#This Row],[Fund Group]],Tbl_FundGroups[],2,FALSE))</f>
        <v>03</v>
      </c>
      <c r="J27" s="58" t="str">
        <f>Tbl_Baseline_23_24_Adj[[#This Row],[Pgm Code]]&amp;"."&amp;Tbl_Baseline_23_24_Adj[[#This Row],[Fund Group Code]]</f>
        <v>106.03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210" t="s">
        <v>3062</v>
      </c>
      <c r="P27" s="55" t="s">
        <v>2815</v>
      </c>
      <c r="Q27" s="53" t="s">
        <v>2904</v>
      </c>
      <c r="R27" s="56"/>
      <c r="S27" s="56">
        <v>37805</v>
      </c>
      <c r="T27" s="70"/>
      <c r="U27" s="70"/>
      <c r="V27" s="53" t="s">
        <v>3096</v>
      </c>
    </row>
    <row r="28" spans="2:22" s="61" customFormat="1" ht="45" x14ac:dyDescent="0.25">
      <c r="B28" s="57">
        <f>VLOOKUP(Tbl_Baseline_23_24_Adj[[#This Row],[Agy Code]],TblAgencies[],4,FALSE)</f>
        <v>7</v>
      </c>
      <c r="C28" s="57">
        <f>VLOOKUP(Tbl_Baseline_23_24_Adj[[#This Row],[Agy Code]],TblAgencies[],2,FALSE)</f>
        <v>3</v>
      </c>
      <c r="D28" s="57">
        <f t="shared" si="2"/>
        <v>242</v>
      </c>
      <c r="E28" s="57" t="str">
        <f>VLOOKUP(Tbl_Baseline_23_24_Adj[[#This Row],[Agy Code]],TblAgencies[],9,FALSE)</f>
        <v>242: Christopher Newport University</v>
      </c>
      <c r="F28" s="57" t="str">
        <f>VLOOKUP(Tbl_Baseline_23_24_Adj[[#This Row],[Agy Code]],TblAgencies[],10,FALSE)</f>
        <v>Christopher Newport University</v>
      </c>
      <c r="G28" s="57">
        <f>VLOOKUP(Tbl_Baseline_23_24_Adj[[#This Row],[Agy Code]],TblAgencies[],13,FALSE)</f>
        <v>87000</v>
      </c>
      <c r="H28" s="58">
        <f>IF(Tbl_Baseline_23_24_Adj[[#This Row],[Program]]="","",VLOOKUP(Tbl_Baseline_23_24_Adj[[#This Row],[Program]],Tbl_Programs[],2,FALSE))</f>
        <v>106</v>
      </c>
      <c r="I28" s="58" t="str">
        <f>IF(Tbl_Baseline_23_24_Adj[[#This Row],[Fund Group]]="","",VLOOKUP(Tbl_Baseline_23_24_Adj[[#This Row],[Fund Group]],Tbl_FundGroups[],2,FALSE))</f>
        <v>03</v>
      </c>
      <c r="J28" s="58" t="str">
        <f>Tbl_Baseline_23_24_Adj[[#This Row],[Pgm Code]]&amp;"."&amp;Tbl_Baseline_23_24_Adj[[#This Row],[Fund Group Code]]</f>
        <v>106.03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210" t="s">
        <v>3062</v>
      </c>
      <c r="P28" s="55" t="s">
        <v>2815</v>
      </c>
      <c r="Q28" s="53" t="s">
        <v>2904</v>
      </c>
      <c r="R28" s="56"/>
      <c r="S28" s="56">
        <v>31880</v>
      </c>
      <c r="T28" s="70"/>
      <c r="U28" s="70"/>
      <c r="V28" s="53" t="s">
        <v>3096</v>
      </c>
    </row>
    <row r="29" spans="2:22" s="61" customFormat="1" ht="30" x14ac:dyDescent="0.25">
      <c r="B29" s="57">
        <f>VLOOKUP(Tbl_Baseline_23_24_Adj[[#This Row],[Agy Code]],TblAgencies[],4,FALSE)</f>
        <v>7</v>
      </c>
      <c r="C29" s="57">
        <f>VLOOKUP(Tbl_Baseline_23_24_Adj[[#This Row],[Agy Code]],TblAgencies[],2,FALSE)</f>
        <v>3</v>
      </c>
      <c r="D29" s="57">
        <f t="shared" si="2"/>
        <v>242</v>
      </c>
      <c r="E29" s="57" t="str">
        <f>VLOOKUP(Tbl_Baseline_23_24_Adj[[#This Row],[Agy Code]],TblAgencies[],9,FALSE)</f>
        <v>242: Christopher Newport University</v>
      </c>
      <c r="F29" s="57" t="str">
        <f>VLOOKUP(Tbl_Baseline_23_24_Adj[[#This Row],[Agy Code]],TblAgencies[],10,FALSE)</f>
        <v>Christopher Newport University</v>
      </c>
      <c r="G29" s="57">
        <f>VLOOKUP(Tbl_Baseline_23_24_Adj[[#This Row],[Agy Code]],TblAgencies[],13,FALSE)</f>
        <v>87000</v>
      </c>
      <c r="H29" s="58">
        <f>IF(Tbl_Baseline_23_24_Adj[[#This Row],[Program]]="","",VLOOKUP(Tbl_Baseline_23_24_Adj[[#This Row],[Program]],Tbl_Programs[],2,FALSE))</f>
        <v>100</v>
      </c>
      <c r="I29" s="58" t="str">
        <f>IF(Tbl_Baseline_23_24_Adj[[#This Row],[Fund Group]]="","",VLOOKUP(Tbl_Baseline_23_24_Adj[[#This Row],[Fund Group]],Tbl_FundGroups[],2,FALSE))</f>
        <v>01</v>
      </c>
      <c r="J29" s="58" t="str">
        <f>Tbl_Baseline_23_24_Adj[[#This Row],[Pgm Code]]&amp;"."&amp;Tbl_Baseline_23_24_Adj[[#This Row],[Fund Group Code]]</f>
        <v>100.01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210" t="s">
        <v>3056</v>
      </c>
      <c r="P29" s="55" t="s">
        <v>2807</v>
      </c>
      <c r="Q29" s="53" t="s">
        <v>2904</v>
      </c>
      <c r="R29" s="56"/>
      <c r="S29" s="56">
        <v>35963</v>
      </c>
      <c r="T29" s="71"/>
      <c r="U29" s="71"/>
      <c r="V29" s="53" t="s">
        <v>3096</v>
      </c>
    </row>
    <row r="30" spans="2:22" s="61" customFormat="1" ht="45" x14ac:dyDescent="0.25">
      <c r="B30" s="57">
        <f>VLOOKUP(Tbl_Baseline_23_24_Adj[[#This Row],[Agy Code]],TblAgencies[],4,FALSE)</f>
        <v>7</v>
      </c>
      <c r="C30" s="57">
        <f>VLOOKUP(Tbl_Baseline_23_24_Adj[[#This Row],[Agy Code]],TblAgencies[],2,FALSE)</f>
        <v>3</v>
      </c>
      <c r="D30" s="57">
        <f t="shared" si="2"/>
        <v>242</v>
      </c>
      <c r="E30" s="57" t="str">
        <f>VLOOKUP(Tbl_Baseline_23_24_Adj[[#This Row],[Agy Code]],TblAgencies[],9,FALSE)</f>
        <v>242: Christopher Newport University</v>
      </c>
      <c r="F30" s="57" t="str">
        <f>VLOOKUP(Tbl_Baseline_23_24_Adj[[#This Row],[Agy Code]],TblAgencies[],10,FALSE)</f>
        <v>Christopher Newport University</v>
      </c>
      <c r="G30" s="57">
        <f>VLOOKUP(Tbl_Baseline_23_24_Adj[[#This Row],[Agy Code]],TblAgencies[],13,FALSE)</f>
        <v>87000</v>
      </c>
      <c r="H30" s="58">
        <f>IF(Tbl_Baseline_23_24_Adj[[#This Row],[Program]]="","",VLOOKUP(Tbl_Baseline_23_24_Adj[[#This Row],[Program]],Tbl_Programs[],2,FALSE))</f>
        <v>107</v>
      </c>
      <c r="I30" s="58" t="str">
        <f>IF(Tbl_Baseline_23_24_Adj[[#This Row],[Fund Group]]="","",VLOOKUP(Tbl_Baseline_23_24_Adj[[#This Row],[Fund Group]],Tbl_FundGroups[],2,FALSE))</f>
        <v>03</v>
      </c>
      <c r="J30" s="58" t="str">
        <f>Tbl_Baseline_23_24_Adj[[#This Row],[Pgm Code]]&amp;"."&amp;Tbl_Baseline_23_24_Adj[[#This Row],[Fund Group Code]]</f>
        <v>107.03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210" t="s">
        <v>3063</v>
      </c>
      <c r="P30" s="55" t="s">
        <v>2815</v>
      </c>
      <c r="Q30" s="53" t="s">
        <v>2904</v>
      </c>
      <c r="R30" s="56"/>
      <c r="S30" s="56">
        <v>30327</v>
      </c>
      <c r="T30" s="71"/>
      <c r="U30" s="71"/>
      <c r="V30" s="53" t="s">
        <v>3096</v>
      </c>
    </row>
    <row r="31" spans="2:22" s="61" customFormat="1" ht="45" x14ac:dyDescent="0.25">
      <c r="B31" s="57">
        <f>VLOOKUP(Tbl_Baseline_23_24_Adj[[#This Row],[Agy Code]],TblAgencies[],4,FALSE)</f>
        <v>7</v>
      </c>
      <c r="C31" s="57">
        <f>VLOOKUP(Tbl_Baseline_23_24_Adj[[#This Row],[Agy Code]],TblAgencies[],2,FALSE)</f>
        <v>3</v>
      </c>
      <c r="D31" s="57">
        <f>SelectAgyCode</f>
        <v>242</v>
      </c>
      <c r="E31" s="57" t="str">
        <f>VLOOKUP(Tbl_Baseline_23_24_Adj[[#This Row],[Agy Code]],TblAgencies[],9,FALSE)</f>
        <v>242: Christopher Newport University</v>
      </c>
      <c r="F31" s="57" t="str">
        <f>VLOOKUP(Tbl_Baseline_23_24_Adj[[#This Row],[Agy Code]],TblAgencies[],10,FALSE)</f>
        <v>Christopher Newport University</v>
      </c>
      <c r="G31" s="57">
        <f>VLOOKUP(Tbl_Baseline_23_24_Adj[[#This Row],[Agy Code]],TblAgencies[],13,FALSE)</f>
        <v>87000</v>
      </c>
      <c r="H31" s="58">
        <f>IF(Tbl_Baseline_23_24_Adj[[#This Row],[Program]]="","",VLOOKUP(Tbl_Baseline_23_24_Adj[[#This Row],[Program]],Tbl_Programs[],2,FALSE))</f>
        <v>809</v>
      </c>
      <c r="I31" s="58" t="str">
        <f>IF(Tbl_Baseline_23_24_Adj[[#This Row],[Fund Group]]="","",VLOOKUP(Tbl_Baseline_23_24_Adj[[#This Row],[Fund Group]],Tbl_FundGroups[],2,FALSE))</f>
        <v>03</v>
      </c>
      <c r="J31" s="58" t="str">
        <f>Tbl_Baseline_23_24_Adj[[#This Row],[Pgm Code]]&amp;"."&amp;Tbl_Baseline_23_24_Adj[[#This Row],[Fund Group Code]]</f>
        <v>809.03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214" t="s">
        <v>3057</v>
      </c>
      <c r="P31" s="55" t="s">
        <v>2815</v>
      </c>
      <c r="Q31" s="53" t="s">
        <v>2904</v>
      </c>
      <c r="R31" s="56"/>
      <c r="S31" s="56">
        <v>32160</v>
      </c>
      <c r="T31" s="71"/>
      <c r="U31" s="71"/>
      <c r="V31" s="53" t="s">
        <v>3096</v>
      </c>
    </row>
    <row r="32" spans="2:22" s="61" customFormat="1" ht="45" x14ac:dyDescent="0.25">
      <c r="B32" s="57">
        <f>VLOOKUP(Tbl_Baseline_23_24_Adj[[#This Row],[Agy Code]],TblAgencies[],4,FALSE)</f>
        <v>7</v>
      </c>
      <c r="C32" s="57">
        <f>VLOOKUP(Tbl_Baseline_23_24_Adj[[#This Row],[Agy Code]],TblAgencies[],2,FALSE)</f>
        <v>3</v>
      </c>
      <c r="D32" s="57">
        <f>SelectAgyCode</f>
        <v>242</v>
      </c>
      <c r="E32" s="57" t="str">
        <f>VLOOKUP(Tbl_Baseline_23_24_Adj[[#This Row],[Agy Code]],TblAgencies[],9,FALSE)</f>
        <v>242: Christopher Newport University</v>
      </c>
      <c r="F32" s="57" t="str">
        <f>VLOOKUP(Tbl_Baseline_23_24_Adj[[#This Row],[Agy Code]],TblAgencies[],10,FALSE)</f>
        <v>Christopher Newport University</v>
      </c>
      <c r="G32" s="57">
        <f>VLOOKUP(Tbl_Baseline_23_24_Adj[[#This Row],[Agy Code]],TblAgencies[],13,FALSE)</f>
        <v>87000</v>
      </c>
      <c r="H32" s="58">
        <f>IF(Tbl_Baseline_23_24_Adj[[#This Row],[Program]]="","",VLOOKUP(Tbl_Baseline_23_24_Adj[[#This Row],[Program]],Tbl_Programs[],2,FALSE))</f>
        <v>809</v>
      </c>
      <c r="I32" s="58" t="str">
        <f>IF(Tbl_Baseline_23_24_Adj[[#This Row],[Fund Group]]="","",VLOOKUP(Tbl_Baseline_23_24_Adj[[#This Row],[Fund Group]],Tbl_FundGroups[],2,FALSE))</f>
        <v>03</v>
      </c>
      <c r="J32" s="58" t="str">
        <f>Tbl_Baseline_23_24_Adj[[#This Row],[Pgm Code]]&amp;"."&amp;Tbl_Baseline_23_24_Adj[[#This Row],[Fund Group Code]]</f>
        <v>809.03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214" t="s">
        <v>3057</v>
      </c>
      <c r="P32" s="55" t="s">
        <v>2815</v>
      </c>
      <c r="Q32" s="53" t="s">
        <v>2904</v>
      </c>
      <c r="R32" s="56"/>
      <c r="S32" s="56">
        <v>30818</v>
      </c>
      <c r="T32" s="71"/>
      <c r="U32" s="71"/>
      <c r="V32" s="53" t="s">
        <v>3096</v>
      </c>
    </row>
    <row r="33" spans="2:22" s="61" customFormat="1" ht="45" x14ac:dyDescent="0.25">
      <c r="B33" s="57">
        <f>VLOOKUP(Tbl_Baseline_23_24_Adj[[#This Row],[Agy Code]],TblAgencies[],4,FALSE)</f>
        <v>7</v>
      </c>
      <c r="C33" s="57">
        <f>VLOOKUP(Tbl_Baseline_23_24_Adj[[#This Row],[Agy Code]],TblAgencies[],2,FALSE)</f>
        <v>3</v>
      </c>
      <c r="D33" s="57">
        <f>SelectAgyCode</f>
        <v>242</v>
      </c>
      <c r="E33" s="57" t="str">
        <f>VLOOKUP(Tbl_Baseline_23_24_Adj[[#This Row],[Agy Code]],TblAgencies[],9,FALSE)</f>
        <v>242: Christopher Newport University</v>
      </c>
      <c r="F33" s="57" t="str">
        <f>VLOOKUP(Tbl_Baseline_23_24_Adj[[#This Row],[Agy Code]],TblAgencies[],10,FALSE)</f>
        <v>Christopher Newport University</v>
      </c>
      <c r="G33" s="57">
        <f>VLOOKUP(Tbl_Baseline_23_24_Adj[[#This Row],[Agy Code]],TblAgencies[],13,FALSE)</f>
        <v>87000</v>
      </c>
      <c r="H33" s="58">
        <f>IF(Tbl_Baseline_23_24_Adj[[#This Row],[Program]]="","",VLOOKUP(Tbl_Baseline_23_24_Adj[[#This Row],[Program]],Tbl_Programs[],2,FALSE))</f>
        <v>809</v>
      </c>
      <c r="I33" s="58" t="str">
        <f>IF(Tbl_Baseline_23_24_Adj[[#This Row],[Fund Group]]="","",VLOOKUP(Tbl_Baseline_23_24_Adj[[#This Row],[Fund Group]],Tbl_FundGroups[],2,FALSE))</f>
        <v>03</v>
      </c>
      <c r="J33" s="58" t="str">
        <f>Tbl_Baseline_23_24_Adj[[#This Row],[Pgm Code]]&amp;"."&amp;Tbl_Baseline_23_24_Adj[[#This Row],[Fund Group Code]]</f>
        <v>809.03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214" t="s">
        <v>3057</v>
      </c>
      <c r="P33" s="55" t="s">
        <v>2815</v>
      </c>
      <c r="Q33" s="53" t="s">
        <v>2904</v>
      </c>
      <c r="R33" s="56"/>
      <c r="S33" s="56">
        <v>29229</v>
      </c>
      <c r="T33" s="71"/>
      <c r="U33" s="71"/>
      <c r="V33" s="53" t="s">
        <v>3096</v>
      </c>
    </row>
    <row r="34" spans="2:22" s="61" customFormat="1" ht="45" x14ac:dyDescent="0.25">
      <c r="B34" s="57">
        <f>VLOOKUP(Tbl_Baseline_23_24_Adj[[#This Row],[Agy Code]],TblAgencies[],4,FALSE)</f>
        <v>7</v>
      </c>
      <c r="C34" s="57">
        <f>VLOOKUP(Tbl_Baseline_23_24_Adj[[#This Row],[Agy Code]],TblAgencies[],2,FALSE)</f>
        <v>3</v>
      </c>
      <c r="D34" s="57">
        <f>SelectAgyCode</f>
        <v>242</v>
      </c>
      <c r="E34" s="57" t="str">
        <f>VLOOKUP(Tbl_Baseline_23_24_Adj[[#This Row],[Agy Code]],TblAgencies[],9,FALSE)</f>
        <v>242: Christopher Newport University</v>
      </c>
      <c r="F34" s="57" t="str">
        <f>VLOOKUP(Tbl_Baseline_23_24_Adj[[#This Row],[Agy Code]],TblAgencies[],10,FALSE)</f>
        <v>Christopher Newport University</v>
      </c>
      <c r="G34" s="57">
        <f>VLOOKUP(Tbl_Baseline_23_24_Adj[[#This Row],[Agy Code]],TblAgencies[],13,FALSE)</f>
        <v>87000</v>
      </c>
      <c r="H34" s="58">
        <f>IF(Tbl_Baseline_23_24_Adj[[#This Row],[Program]]="","",VLOOKUP(Tbl_Baseline_23_24_Adj[[#This Row],[Program]],Tbl_Programs[],2,FALSE))</f>
        <v>809</v>
      </c>
      <c r="I34" s="58" t="str">
        <f>IF(Tbl_Baseline_23_24_Adj[[#This Row],[Fund Group]]="","",VLOOKUP(Tbl_Baseline_23_24_Adj[[#This Row],[Fund Group]],Tbl_FundGroups[],2,FALSE))</f>
        <v>03</v>
      </c>
      <c r="J34" s="58" t="str">
        <f>Tbl_Baseline_23_24_Adj[[#This Row],[Pgm Code]]&amp;"."&amp;Tbl_Baseline_23_24_Adj[[#This Row],[Fund Group Code]]</f>
        <v>809.03</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214" t="s">
        <v>3057</v>
      </c>
      <c r="P34" s="55" t="s">
        <v>2815</v>
      </c>
      <c r="Q34" s="53" t="s">
        <v>2904</v>
      </c>
      <c r="R34" s="56"/>
      <c r="S34" s="56">
        <v>25497</v>
      </c>
      <c r="T34" s="71"/>
      <c r="U34" s="71"/>
      <c r="V34" s="53" t="s">
        <v>3096</v>
      </c>
    </row>
    <row r="35" spans="2:22" s="61" customFormat="1" ht="30" x14ac:dyDescent="0.25">
      <c r="B35" s="57">
        <f>VLOOKUP(Tbl_Baseline_23_24_Adj[[#This Row],[Agy Code]],TblAgencies[],4,FALSE)</f>
        <v>7</v>
      </c>
      <c r="C35" s="57">
        <f>VLOOKUP(Tbl_Baseline_23_24_Adj[[#This Row],[Agy Code]],TblAgencies[],2,FALSE)</f>
        <v>3</v>
      </c>
      <c r="D35" s="57">
        <f t="shared" si="2"/>
        <v>242</v>
      </c>
      <c r="E35" s="57" t="str">
        <f>VLOOKUP(Tbl_Baseline_23_24_Adj[[#This Row],[Agy Code]],TblAgencies[],9,FALSE)</f>
        <v>242: Christopher Newport University</v>
      </c>
      <c r="F35" s="57" t="str">
        <f>VLOOKUP(Tbl_Baseline_23_24_Adj[[#This Row],[Agy Code]],TblAgencies[],10,FALSE)</f>
        <v>Christopher Newport University</v>
      </c>
      <c r="G35" s="57">
        <f>VLOOKUP(Tbl_Baseline_23_24_Adj[[#This Row],[Agy Code]],TblAgencies[],13,FALSE)</f>
        <v>87000</v>
      </c>
      <c r="H35" s="58">
        <f>IF(Tbl_Baseline_23_24_Adj[[#This Row],[Program]]="","",VLOOKUP(Tbl_Baseline_23_24_Adj[[#This Row],[Program]],Tbl_Programs[],2,FALSE))</f>
        <v>100</v>
      </c>
      <c r="I35" s="58" t="str">
        <f>IF(Tbl_Baseline_23_24_Adj[[#This Row],[Fund Group]]="","",VLOOKUP(Tbl_Baseline_23_24_Adj[[#This Row],[Fund Group]],Tbl_FundGroups[],2,FALSE))</f>
        <v>01</v>
      </c>
      <c r="J35" s="58" t="str">
        <f>Tbl_Baseline_23_24_Adj[[#This Row],[Pgm Code]]&amp;"."&amp;Tbl_Baseline_23_24_Adj[[#This Row],[Fund Group Code]]</f>
        <v>100.01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210" t="s">
        <v>3056</v>
      </c>
      <c r="P35" s="55" t="s">
        <v>2807</v>
      </c>
      <c r="Q35" s="53" t="s">
        <v>2904</v>
      </c>
      <c r="R35" s="56">
        <v>9441</v>
      </c>
      <c r="S35" s="56">
        <v>9851</v>
      </c>
      <c r="T35" s="71"/>
      <c r="U35" s="71"/>
      <c r="V35" s="55" t="s">
        <v>3097</v>
      </c>
    </row>
    <row r="36" spans="2:22" s="61" customFormat="1" ht="45" x14ac:dyDescent="0.25">
      <c r="B36" s="57">
        <f>VLOOKUP(Tbl_Baseline_23_24_Adj[[#This Row],[Agy Code]],TblAgencies[],4,FALSE)</f>
        <v>7</v>
      </c>
      <c r="C36" s="57">
        <f>VLOOKUP(Tbl_Baseline_23_24_Adj[[#This Row],[Agy Code]],TblAgencies[],2,FALSE)</f>
        <v>3</v>
      </c>
      <c r="D36" s="57">
        <f t="shared" ref="D36:D70" si="3">SelectAgyCode</f>
        <v>242</v>
      </c>
      <c r="E36" s="57" t="str">
        <f>VLOOKUP(Tbl_Baseline_23_24_Adj[[#This Row],[Agy Code]],TblAgencies[],9,FALSE)</f>
        <v>242: Christopher Newport University</v>
      </c>
      <c r="F36" s="57" t="str">
        <f>VLOOKUP(Tbl_Baseline_23_24_Adj[[#This Row],[Agy Code]],TblAgencies[],10,FALSE)</f>
        <v>Christopher Newport University</v>
      </c>
      <c r="G36" s="57">
        <f>VLOOKUP(Tbl_Baseline_23_24_Adj[[#This Row],[Agy Code]],TblAgencies[],13,FALSE)</f>
        <v>87000</v>
      </c>
      <c r="H36" s="58">
        <f>IF(Tbl_Baseline_23_24_Adj[[#This Row],[Program]]="","",VLOOKUP(Tbl_Baseline_23_24_Adj[[#This Row],[Program]],Tbl_Programs[],2,FALSE))</f>
        <v>110</v>
      </c>
      <c r="I36" s="58" t="str">
        <f>IF(Tbl_Baseline_23_24_Adj[[#This Row],[Fund Group]]="","",VLOOKUP(Tbl_Baseline_23_24_Adj[[#This Row],[Fund Group]],Tbl_FundGroups[],2,FALSE))</f>
        <v>03</v>
      </c>
      <c r="J36" s="58" t="str">
        <f>Tbl_Baseline_23_24_Adj[[#This Row],[Pgm Code]]&amp;"."&amp;Tbl_Baseline_23_24_Adj[[#This Row],[Fund Group Code]]</f>
        <v>110.03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210" t="s">
        <v>2863</v>
      </c>
      <c r="P36" s="55" t="s">
        <v>2815</v>
      </c>
      <c r="Q36" s="53" t="s">
        <v>2904</v>
      </c>
      <c r="R36" s="56">
        <v>16151</v>
      </c>
      <c r="S36" s="56">
        <v>16853</v>
      </c>
      <c r="T36" s="71"/>
      <c r="U36" s="71"/>
      <c r="V36" s="55" t="s">
        <v>3097</v>
      </c>
    </row>
    <row r="37" spans="2:22" s="61" customFormat="1" ht="45" x14ac:dyDescent="0.25">
      <c r="B37" s="57">
        <f>VLOOKUP(Tbl_Baseline_23_24_Adj[[#This Row],[Agy Code]],TblAgencies[],4,FALSE)</f>
        <v>7</v>
      </c>
      <c r="C37" s="57">
        <f>VLOOKUP(Tbl_Baseline_23_24_Adj[[#This Row],[Agy Code]],TblAgencies[],2,FALSE)</f>
        <v>3</v>
      </c>
      <c r="D37" s="57">
        <f t="shared" si="3"/>
        <v>242</v>
      </c>
      <c r="E37" s="57" t="str">
        <f>VLOOKUP(Tbl_Baseline_23_24_Adj[[#This Row],[Agy Code]],TblAgencies[],9,FALSE)</f>
        <v>242: Christopher Newport University</v>
      </c>
      <c r="F37" s="57" t="str">
        <f>VLOOKUP(Tbl_Baseline_23_24_Adj[[#This Row],[Agy Code]],TblAgencies[],10,FALSE)</f>
        <v>Christopher Newport University</v>
      </c>
      <c r="G37" s="57">
        <f>VLOOKUP(Tbl_Baseline_23_24_Adj[[#This Row],[Agy Code]],TblAgencies[],13,FALSE)</f>
        <v>87000</v>
      </c>
      <c r="H37" s="58">
        <f>IF(Tbl_Baseline_23_24_Adj[[#This Row],[Program]]="","",VLOOKUP(Tbl_Baseline_23_24_Adj[[#This Row],[Program]],Tbl_Programs[],2,FALSE))</f>
        <v>105</v>
      </c>
      <c r="I37" s="58" t="str">
        <f>IF(Tbl_Baseline_23_24_Adj[[#This Row],[Fund Group]]="","",VLOOKUP(Tbl_Baseline_23_24_Adj[[#This Row],[Fund Group]],Tbl_FundGroups[],2,FALSE))</f>
        <v>03</v>
      </c>
      <c r="J37" s="58" t="str">
        <f>Tbl_Baseline_23_24_Adj[[#This Row],[Pgm Code]]&amp;"."&amp;Tbl_Baseline_23_24_Adj[[#This Row],[Fund Group Code]]</f>
        <v>105.03</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210" t="s">
        <v>3061</v>
      </c>
      <c r="P37" s="55" t="s">
        <v>2815</v>
      </c>
      <c r="Q37" s="53" t="s">
        <v>2990</v>
      </c>
      <c r="R37" s="56">
        <v>-1725</v>
      </c>
      <c r="S37" s="56">
        <v>-1725</v>
      </c>
      <c r="T37" s="71"/>
      <c r="U37" s="71"/>
      <c r="V37" s="55" t="s">
        <v>3098</v>
      </c>
    </row>
    <row r="38" spans="2:22" s="61" customFormat="1" ht="45" x14ac:dyDescent="0.25">
      <c r="B38" s="57">
        <f>VLOOKUP(Tbl_Baseline_23_24_Adj[[#This Row],[Agy Code]],TblAgencies[],4,FALSE)</f>
        <v>7</v>
      </c>
      <c r="C38" s="57">
        <f>VLOOKUP(Tbl_Baseline_23_24_Adj[[#This Row],[Agy Code]],TblAgencies[],2,FALSE)</f>
        <v>3</v>
      </c>
      <c r="D38" s="57">
        <f t="shared" si="3"/>
        <v>242</v>
      </c>
      <c r="E38" s="57" t="str">
        <f>VLOOKUP(Tbl_Baseline_23_24_Adj[[#This Row],[Agy Code]],TblAgencies[],9,FALSE)</f>
        <v>242: Christopher Newport University</v>
      </c>
      <c r="F38" s="57" t="str">
        <f>VLOOKUP(Tbl_Baseline_23_24_Adj[[#This Row],[Agy Code]],TblAgencies[],10,FALSE)</f>
        <v>Christopher Newport University</v>
      </c>
      <c r="G38" s="57">
        <f>VLOOKUP(Tbl_Baseline_23_24_Adj[[#This Row],[Agy Code]],TblAgencies[],13,FALSE)</f>
        <v>87000</v>
      </c>
      <c r="H38" s="58">
        <f>IF(Tbl_Baseline_23_24_Adj[[#This Row],[Program]]="","",VLOOKUP(Tbl_Baseline_23_24_Adj[[#This Row],[Program]],Tbl_Programs[],2,FALSE))</f>
        <v>105</v>
      </c>
      <c r="I38" s="58" t="str">
        <f>IF(Tbl_Baseline_23_24_Adj[[#This Row],[Fund Group]]="","",VLOOKUP(Tbl_Baseline_23_24_Adj[[#This Row],[Fund Group]],Tbl_FundGroups[],2,FALSE))</f>
        <v>03</v>
      </c>
      <c r="J38" s="58" t="str">
        <f>Tbl_Baseline_23_24_Adj[[#This Row],[Pgm Code]]&amp;"."&amp;Tbl_Baseline_23_24_Adj[[#This Row],[Fund Group Code]]</f>
        <v>105.03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210" t="s">
        <v>3061</v>
      </c>
      <c r="P38" s="55" t="s">
        <v>2815</v>
      </c>
      <c r="Q38" s="53" t="s">
        <v>2990</v>
      </c>
      <c r="R38" s="56">
        <v>-1135</v>
      </c>
      <c r="S38" s="56">
        <v>-1135</v>
      </c>
      <c r="T38" s="71"/>
      <c r="U38" s="71"/>
      <c r="V38" s="55" t="s">
        <v>3098</v>
      </c>
    </row>
    <row r="39" spans="2:22" s="61" customFormat="1" ht="45" x14ac:dyDescent="0.25">
      <c r="B39" s="57">
        <f>VLOOKUP(Tbl_Baseline_23_24_Adj[[#This Row],[Agy Code]],TblAgencies[],4,FALSE)</f>
        <v>7</v>
      </c>
      <c r="C39" s="57">
        <f>VLOOKUP(Tbl_Baseline_23_24_Adj[[#This Row],[Agy Code]],TblAgencies[],2,FALSE)</f>
        <v>3</v>
      </c>
      <c r="D39" s="57">
        <f t="shared" si="3"/>
        <v>242</v>
      </c>
      <c r="E39" s="57" t="str">
        <f>VLOOKUP(Tbl_Baseline_23_24_Adj[[#This Row],[Agy Code]],TblAgencies[],9,FALSE)</f>
        <v>242: Christopher Newport University</v>
      </c>
      <c r="F39" s="57" t="str">
        <f>VLOOKUP(Tbl_Baseline_23_24_Adj[[#This Row],[Agy Code]],TblAgencies[],10,FALSE)</f>
        <v>Christopher Newport University</v>
      </c>
      <c r="G39" s="57">
        <f>VLOOKUP(Tbl_Baseline_23_24_Adj[[#This Row],[Agy Code]],TblAgencies[],13,FALSE)</f>
        <v>87000</v>
      </c>
      <c r="H39" s="58">
        <f>IF(Tbl_Baseline_23_24_Adj[[#This Row],[Program]]="","",VLOOKUP(Tbl_Baseline_23_24_Adj[[#This Row],[Program]],Tbl_Programs[],2,FALSE))</f>
        <v>106</v>
      </c>
      <c r="I39" s="58" t="str">
        <f>IF(Tbl_Baseline_23_24_Adj[[#This Row],[Fund Group]]="","",VLOOKUP(Tbl_Baseline_23_24_Adj[[#This Row],[Fund Group]],Tbl_FundGroups[],2,FALSE))</f>
        <v>03</v>
      </c>
      <c r="J39" s="58" t="str">
        <f>Tbl_Baseline_23_24_Adj[[#This Row],[Pgm Code]]&amp;"."&amp;Tbl_Baseline_23_24_Adj[[#This Row],[Fund Group Code]]</f>
        <v>106.03</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210" t="s">
        <v>3062</v>
      </c>
      <c r="P39" s="55" t="s">
        <v>2815</v>
      </c>
      <c r="Q39" s="53" t="s">
        <v>2990</v>
      </c>
      <c r="R39" s="56">
        <v>-5618</v>
      </c>
      <c r="S39" s="56">
        <v>-5618</v>
      </c>
      <c r="T39" s="71"/>
      <c r="U39" s="71"/>
      <c r="V39" s="55" t="s">
        <v>3099</v>
      </c>
    </row>
    <row r="40" spans="2:22" s="61" customFormat="1" ht="45" x14ac:dyDescent="0.25">
      <c r="B40" s="57">
        <f>VLOOKUP(Tbl_Baseline_23_24_Adj[[#This Row],[Agy Code]],TblAgencies[],4,FALSE)</f>
        <v>7</v>
      </c>
      <c r="C40" s="57">
        <f>VLOOKUP(Tbl_Baseline_23_24_Adj[[#This Row],[Agy Code]],TblAgencies[],2,FALSE)</f>
        <v>3</v>
      </c>
      <c r="D40" s="57">
        <f t="shared" si="3"/>
        <v>242</v>
      </c>
      <c r="E40" s="57" t="str">
        <f>VLOOKUP(Tbl_Baseline_23_24_Adj[[#This Row],[Agy Code]],TblAgencies[],9,FALSE)</f>
        <v>242: Christopher Newport University</v>
      </c>
      <c r="F40" s="57" t="str">
        <f>VLOOKUP(Tbl_Baseline_23_24_Adj[[#This Row],[Agy Code]],TblAgencies[],10,FALSE)</f>
        <v>Christopher Newport University</v>
      </c>
      <c r="G40" s="57">
        <f>VLOOKUP(Tbl_Baseline_23_24_Adj[[#This Row],[Agy Code]],TblAgencies[],13,FALSE)</f>
        <v>87000</v>
      </c>
      <c r="H40" s="58">
        <f>IF(Tbl_Baseline_23_24_Adj[[#This Row],[Program]]="","",VLOOKUP(Tbl_Baseline_23_24_Adj[[#This Row],[Program]],Tbl_Programs[],2,FALSE))</f>
        <v>100</v>
      </c>
      <c r="I40" s="58" t="str">
        <f>IF(Tbl_Baseline_23_24_Adj[[#This Row],[Fund Group]]="","",VLOOKUP(Tbl_Baseline_23_24_Adj[[#This Row],[Fund Group]],Tbl_FundGroups[],2,FALSE))</f>
        <v>03</v>
      </c>
      <c r="J40" s="58" t="str">
        <f>Tbl_Baseline_23_24_Adj[[#This Row],[Pgm Code]]&amp;"."&amp;Tbl_Baseline_23_24_Adj[[#This Row],[Fund Group Code]]</f>
        <v>100.03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3056</v>
      </c>
      <c r="P40" s="55" t="s">
        <v>2815</v>
      </c>
      <c r="Q40" s="53" t="s">
        <v>2990</v>
      </c>
      <c r="R40" s="56">
        <v>-13241</v>
      </c>
      <c r="S40" s="56">
        <v>-14297</v>
      </c>
      <c r="T40" s="71"/>
      <c r="U40" s="71"/>
      <c r="V40" s="55" t="s">
        <v>3099</v>
      </c>
    </row>
    <row r="41" spans="2:22" s="61" customFormat="1" ht="45" x14ac:dyDescent="0.25">
      <c r="B41" s="57">
        <f>VLOOKUP(Tbl_Baseline_23_24_Adj[[#This Row],[Agy Code]],TblAgencies[],4,FALSE)</f>
        <v>7</v>
      </c>
      <c r="C41" s="57">
        <f>VLOOKUP(Tbl_Baseline_23_24_Adj[[#This Row],[Agy Code]],TblAgencies[],2,FALSE)</f>
        <v>3</v>
      </c>
      <c r="D41" s="57">
        <f t="shared" si="3"/>
        <v>242</v>
      </c>
      <c r="E41" s="57" t="str">
        <f>VLOOKUP(Tbl_Baseline_23_24_Adj[[#This Row],[Agy Code]],TblAgencies[],9,FALSE)</f>
        <v>242: Christopher Newport University</v>
      </c>
      <c r="F41" s="57" t="str">
        <f>VLOOKUP(Tbl_Baseline_23_24_Adj[[#This Row],[Agy Code]],TblAgencies[],10,FALSE)</f>
        <v>Christopher Newport University</v>
      </c>
      <c r="G41" s="57">
        <f>VLOOKUP(Tbl_Baseline_23_24_Adj[[#This Row],[Agy Code]],TblAgencies[],13,FALSE)</f>
        <v>87000</v>
      </c>
      <c r="H41" s="58">
        <f>IF(Tbl_Baseline_23_24_Adj[[#This Row],[Program]]="","",VLOOKUP(Tbl_Baseline_23_24_Adj[[#This Row],[Program]],Tbl_Programs[],2,FALSE))</f>
        <v>104</v>
      </c>
      <c r="I41" s="58" t="str">
        <f>IF(Tbl_Baseline_23_24_Adj[[#This Row],[Fund Group]]="","",VLOOKUP(Tbl_Baseline_23_24_Adj[[#This Row],[Fund Group]],Tbl_FundGroups[],2,FALSE))</f>
        <v>03</v>
      </c>
      <c r="J41" s="58" t="str">
        <f>Tbl_Baseline_23_24_Adj[[#This Row],[Pgm Code]]&amp;"."&amp;Tbl_Baseline_23_24_Adj[[#This Row],[Fund Group Code]]</f>
        <v>104.03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5" t="s">
        <v>3060</v>
      </c>
      <c r="P41" s="55" t="s">
        <v>2815</v>
      </c>
      <c r="Q41" s="53" t="s">
        <v>2904</v>
      </c>
      <c r="R41" s="56">
        <v>173310</v>
      </c>
      <c r="S41" s="56">
        <v>346619</v>
      </c>
      <c r="T41" s="71"/>
      <c r="U41" s="71"/>
      <c r="V41" s="55" t="s">
        <v>3100</v>
      </c>
    </row>
    <row r="42" spans="2:22" s="61" customFormat="1" ht="45" x14ac:dyDescent="0.25">
      <c r="B42" s="57">
        <f>VLOOKUP(Tbl_Baseline_23_24_Adj[[#This Row],[Agy Code]],TblAgencies[],4,FALSE)</f>
        <v>7</v>
      </c>
      <c r="C42" s="57">
        <f>VLOOKUP(Tbl_Baseline_23_24_Adj[[#This Row],[Agy Code]],TblAgencies[],2,FALSE)</f>
        <v>3</v>
      </c>
      <c r="D42" s="57">
        <f t="shared" si="3"/>
        <v>242</v>
      </c>
      <c r="E42" s="57" t="str">
        <f>VLOOKUP(Tbl_Baseline_23_24_Adj[[#This Row],[Agy Code]],TblAgencies[],9,FALSE)</f>
        <v>242: Christopher Newport University</v>
      </c>
      <c r="F42" s="57" t="str">
        <f>VLOOKUP(Tbl_Baseline_23_24_Adj[[#This Row],[Agy Code]],TblAgencies[],10,FALSE)</f>
        <v>Christopher Newport University</v>
      </c>
      <c r="G42" s="57">
        <f>VLOOKUP(Tbl_Baseline_23_24_Adj[[#This Row],[Agy Code]],TblAgencies[],13,FALSE)</f>
        <v>87000</v>
      </c>
      <c r="H42" s="58">
        <f>IF(Tbl_Baseline_23_24_Adj[[#This Row],[Program]]="","",VLOOKUP(Tbl_Baseline_23_24_Adj[[#This Row],[Program]],Tbl_Programs[],2,FALSE))</f>
        <v>104</v>
      </c>
      <c r="I42" s="58" t="str">
        <f>IF(Tbl_Baseline_23_24_Adj[[#This Row],[Fund Group]]="","",VLOOKUP(Tbl_Baseline_23_24_Adj[[#This Row],[Fund Group]],Tbl_FundGroups[],2,FALSE))</f>
        <v>03</v>
      </c>
      <c r="J42" s="58" t="str">
        <f>Tbl_Baseline_23_24_Adj[[#This Row],[Pgm Code]]&amp;"."&amp;Tbl_Baseline_23_24_Adj[[#This Row],[Fund Group Code]]</f>
        <v>104.03</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3060</v>
      </c>
      <c r="P42" s="55" t="s">
        <v>2815</v>
      </c>
      <c r="Q42" s="53" t="s">
        <v>2904</v>
      </c>
      <c r="R42" s="56">
        <v>43564</v>
      </c>
      <c r="S42" s="56">
        <v>87099</v>
      </c>
      <c r="T42" s="71"/>
      <c r="U42" s="71"/>
      <c r="V42" s="55" t="s">
        <v>3100</v>
      </c>
    </row>
    <row r="43" spans="2:22" s="61" customFormat="1" ht="45" x14ac:dyDescent="0.25">
      <c r="B43" s="57">
        <f>VLOOKUP(Tbl_Baseline_23_24_Adj[[#This Row],[Agy Code]],TblAgencies[],4,FALSE)</f>
        <v>7</v>
      </c>
      <c r="C43" s="57">
        <f>VLOOKUP(Tbl_Baseline_23_24_Adj[[#This Row],[Agy Code]],TblAgencies[],2,FALSE)</f>
        <v>3</v>
      </c>
      <c r="D43" s="57">
        <f t="shared" si="3"/>
        <v>242</v>
      </c>
      <c r="E43" s="57" t="str">
        <f>VLOOKUP(Tbl_Baseline_23_24_Adj[[#This Row],[Agy Code]],TblAgencies[],9,FALSE)</f>
        <v>242: Christopher Newport University</v>
      </c>
      <c r="F43" s="57" t="str">
        <f>VLOOKUP(Tbl_Baseline_23_24_Adj[[#This Row],[Agy Code]],TblAgencies[],10,FALSE)</f>
        <v>Christopher Newport University</v>
      </c>
      <c r="G43" s="57">
        <f>VLOOKUP(Tbl_Baseline_23_24_Adj[[#This Row],[Agy Code]],TblAgencies[],13,FALSE)</f>
        <v>87000</v>
      </c>
      <c r="H43" s="58">
        <f>IF(Tbl_Baseline_23_24_Adj[[#This Row],[Program]]="","",VLOOKUP(Tbl_Baseline_23_24_Adj[[#This Row],[Program]],Tbl_Programs[],2,FALSE))</f>
        <v>107</v>
      </c>
      <c r="I43" s="58" t="str">
        <f>IF(Tbl_Baseline_23_24_Adj[[#This Row],[Fund Group]]="","",VLOOKUP(Tbl_Baseline_23_24_Adj[[#This Row],[Fund Group]],Tbl_FundGroups[],2,FALSE))</f>
        <v>03</v>
      </c>
      <c r="J43" s="58" t="str">
        <f>Tbl_Baseline_23_24_Adj[[#This Row],[Pgm Code]]&amp;"."&amp;Tbl_Baseline_23_24_Adj[[#This Row],[Fund Group Code]]</f>
        <v>107.03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YES</v>
      </c>
      <c r="N43" s="58" t="str">
        <f>IF(Tbl_Baseline_23_24_Adj[[#This Row],[Baseline Adjustments Category]]="","",VLOOKUP(Tbl_Baseline_23_24_Adj[[#This Row],[Baseline Adjustments Category]],Tbl_BaselineAdjCat[[Adjusted Baseline Categories]:[Expected Value]],2,FALSE))</f>
        <v>Plus</v>
      </c>
      <c r="O43" s="55" t="s">
        <v>3063</v>
      </c>
      <c r="P43" s="55" t="s">
        <v>2815</v>
      </c>
      <c r="Q43" s="53" t="s">
        <v>2904</v>
      </c>
      <c r="R43" s="56">
        <v>241604</v>
      </c>
      <c r="S43" s="56">
        <v>483208</v>
      </c>
      <c r="T43" s="71"/>
      <c r="U43" s="71"/>
      <c r="V43" s="55" t="s">
        <v>3100</v>
      </c>
    </row>
    <row r="44" spans="2:22" s="61" customFormat="1" ht="45" x14ac:dyDescent="0.25">
      <c r="B44" s="57">
        <f>VLOOKUP(Tbl_Baseline_23_24_Adj[[#This Row],[Agy Code]],TblAgencies[],4,FALSE)</f>
        <v>7</v>
      </c>
      <c r="C44" s="57">
        <f>VLOOKUP(Tbl_Baseline_23_24_Adj[[#This Row],[Agy Code]],TblAgencies[],2,FALSE)</f>
        <v>3</v>
      </c>
      <c r="D44" s="57">
        <f t="shared" si="3"/>
        <v>242</v>
      </c>
      <c r="E44" s="57" t="str">
        <f>VLOOKUP(Tbl_Baseline_23_24_Adj[[#This Row],[Agy Code]],TblAgencies[],9,FALSE)</f>
        <v>242: Christopher Newport University</v>
      </c>
      <c r="F44" s="57" t="str">
        <f>VLOOKUP(Tbl_Baseline_23_24_Adj[[#This Row],[Agy Code]],TblAgencies[],10,FALSE)</f>
        <v>Christopher Newport University</v>
      </c>
      <c r="G44" s="57">
        <f>VLOOKUP(Tbl_Baseline_23_24_Adj[[#This Row],[Agy Code]],TblAgencies[],13,FALSE)</f>
        <v>87000</v>
      </c>
      <c r="H44" s="58">
        <f>IF(Tbl_Baseline_23_24_Adj[[#This Row],[Program]]="","",VLOOKUP(Tbl_Baseline_23_24_Adj[[#This Row],[Program]],Tbl_Programs[],2,FALSE))</f>
        <v>107</v>
      </c>
      <c r="I44" s="58" t="str">
        <f>IF(Tbl_Baseline_23_24_Adj[[#This Row],[Fund Group]]="","",VLOOKUP(Tbl_Baseline_23_24_Adj[[#This Row],[Fund Group]],Tbl_FundGroups[],2,FALSE))</f>
        <v>03</v>
      </c>
      <c r="J44" s="58" t="str">
        <f>Tbl_Baseline_23_24_Adj[[#This Row],[Pgm Code]]&amp;"."&amp;Tbl_Baseline_23_24_Adj[[#This Row],[Fund Group Code]]</f>
        <v>107.03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YES</v>
      </c>
      <c r="N44" s="58" t="str">
        <f>IF(Tbl_Baseline_23_24_Adj[[#This Row],[Baseline Adjustments Category]]="","",VLOOKUP(Tbl_Baseline_23_24_Adj[[#This Row],[Baseline Adjustments Category]],Tbl_BaselineAdjCat[[Adjusted Baseline Categories]:[Expected Value]],2,FALSE))</f>
        <v>Plus</v>
      </c>
      <c r="O44" s="55" t="s">
        <v>3063</v>
      </c>
      <c r="P44" s="55" t="s">
        <v>2815</v>
      </c>
      <c r="Q44" s="53" t="s">
        <v>2904</v>
      </c>
      <c r="R44" s="56">
        <v>60731</v>
      </c>
      <c r="S44" s="56">
        <v>121421</v>
      </c>
      <c r="T44" s="71"/>
      <c r="U44" s="71"/>
      <c r="V44" s="55" t="s">
        <v>3100</v>
      </c>
    </row>
    <row r="45" spans="2:22" s="61" customFormat="1" ht="45" x14ac:dyDescent="0.25">
      <c r="B45" s="57">
        <f>VLOOKUP(Tbl_Baseline_23_24_Adj[[#This Row],[Agy Code]],TblAgencies[],4,FALSE)</f>
        <v>7</v>
      </c>
      <c r="C45" s="57">
        <f>VLOOKUP(Tbl_Baseline_23_24_Adj[[#This Row],[Agy Code]],TblAgencies[],2,FALSE)</f>
        <v>3</v>
      </c>
      <c r="D45" s="57">
        <f>SelectAgyCode</f>
        <v>242</v>
      </c>
      <c r="E45" s="57" t="str">
        <f>VLOOKUP(Tbl_Baseline_23_24_Adj[[#This Row],[Agy Code]],TblAgencies[],9,FALSE)</f>
        <v>242: Christopher Newport University</v>
      </c>
      <c r="F45" s="57" t="str">
        <f>VLOOKUP(Tbl_Baseline_23_24_Adj[[#This Row],[Agy Code]],TblAgencies[],10,FALSE)</f>
        <v>Christopher Newport University</v>
      </c>
      <c r="G45" s="57">
        <f>VLOOKUP(Tbl_Baseline_23_24_Adj[[#This Row],[Agy Code]],TblAgencies[],13,FALSE)</f>
        <v>87000</v>
      </c>
      <c r="H45" s="58">
        <f>IF(Tbl_Baseline_23_24_Adj[[#This Row],[Program]]="","",VLOOKUP(Tbl_Baseline_23_24_Adj[[#This Row],[Program]],Tbl_Programs[],2,FALSE))</f>
        <v>809</v>
      </c>
      <c r="I45" s="58" t="str">
        <f>IF(Tbl_Baseline_23_24_Adj[[#This Row],[Fund Group]]="","",VLOOKUP(Tbl_Baseline_23_24_Adj[[#This Row],[Fund Group]],Tbl_FundGroups[],2,FALSE))</f>
        <v>03</v>
      </c>
      <c r="J45" s="58" t="str">
        <f>Tbl_Baseline_23_24_Adj[[#This Row],[Pgm Code]]&amp;"."&amp;Tbl_Baseline_23_24_Adj[[#This Row],[Fund Group Code]]</f>
        <v>809.03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YES</v>
      </c>
      <c r="N45" s="58" t="str">
        <f>IF(Tbl_Baseline_23_24_Adj[[#This Row],[Baseline Adjustments Category]]="","",VLOOKUP(Tbl_Baseline_23_24_Adj[[#This Row],[Baseline Adjustments Category]],Tbl_BaselineAdjCat[[Adjusted Baseline Categories]:[Expected Value]],2,FALSE))</f>
        <v>Plus</v>
      </c>
      <c r="O45" s="55" t="s">
        <v>3057</v>
      </c>
      <c r="P45" s="55" t="s">
        <v>2815</v>
      </c>
      <c r="Q45" s="53" t="s">
        <v>2904</v>
      </c>
      <c r="R45" s="56">
        <v>219401</v>
      </c>
      <c r="S45" s="56">
        <v>438874</v>
      </c>
      <c r="T45" s="71"/>
      <c r="U45" s="71"/>
      <c r="V45" s="55" t="s">
        <v>3100</v>
      </c>
    </row>
    <row r="46" spans="2:22" s="61" customFormat="1" ht="30" x14ac:dyDescent="0.25">
      <c r="B46" s="57">
        <f>VLOOKUP(Tbl_Baseline_23_24_Adj[[#This Row],[Agy Code]],TblAgencies[],4,FALSE)</f>
        <v>7</v>
      </c>
      <c r="C46" s="57">
        <f>VLOOKUP(Tbl_Baseline_23_24_Adj[[#This Row],[Agy Code]],TblAgencies[],2,FALSE)</f>
        <v>3</v>
      </c>
      <c r="D46" s="57">
        <f t="shared" si="3"/>
        <v>242</v>
      </c>
      <c r="E46" s="57" t="str">
        <f>VLOOKUP(Tbl_Baseline_23_24_Adj[[#This Row],[Agy Code]],TblAgencies[],9,FALSE)</f>
        <v>242: Christopher Newport University</v>
      </c>
      <c r="F46" s="57" t="str">
        <f>VLOOKUP(Tbl_Baseline_23_24_Adj[[#This Row],[Agy Code]],TblAgencies[],10,FALSE)</f>
        <v>Christopher Newport University</v>
      </c>
      <c r="G46" s="57">
        <f>VLOOKUP(Tbl_Baseline_23_24_Adj[[#This Row],[Agy Code]],TblAgencies[],13,FALSE)</f>
        <v>87000</v>
      </c>
      <c r="H46" s="58">
        <f>IF(Tbl_Baseline_23_24_Adj[[#This Row],[Program]]="","",VLOOKUP(Tbl_Baseline_23_24_Adj[[#This Row],[Program]],Tbl_Programs[],2,FALSE))</f>
        <v>100</v>
      </c>
      <c r="I46" s="58" t="str">
        <f>IF(Tbl_Baseline_23_24_Adj[[#This Row],[Fund Group]]="","",VLOOKUP(Tbl_Baseline_23_24_Adj[[#This Row],[Fund Group]],Tbl_FundGroups[],2,FALSE))</f>
        <v>01</v>
      </c>
      <c r="J46" s="58" t="str">
        <f>Tbl_Baseline_23_24_Adj[[#This Row],[Pgm Code]]&amp;"."&amp;Tbl_Baseline_23_24_Adj[[#This Row],[Fund Group Code]]</f>
        <v>100.01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3056</v>
      </c>
      <c r="P46" s="55" t="s">
        <v>2807</v>
      </c>
      <c r="Q46" s="55" t="s">
        <v>2903</v>
      </c>
      <c r="R46" s="56">
        <v>777985</v>
      </c>
      <c r="S46" s="56">
        <v>1739857</v>
      </c>
      <c r="T46" s="71"/>
      <c r="U46" s="71"/>
      <c r="V46" s="55" t="s">
        <v>3101</v>
      </c>
    </row>
    <row r="47" spans="2:22" s="61" customFormat="1" ht="45" x14ac:dyDescent="0.25">
      <c r="B47" s="57">
        <f>VLOOKUP(Tbl_Baseline_23_24_Adj[[#This Row],[Agy Code]],TblAgencies[],4,FALSE)</f>
        <v>7</v>
      </c>
      <c r="C47" s="57">
        <f>VLOOKUP(Tbl_Baseline_23_24_Adj[[#This Row],[Agy Code]],TblAgencies[],2,FALSE)</f>
        <v>3</v>
      </c>
      <c r="D47" s="57">
        <f t="shared" si="3"/>
        <v>242</v>
      </c>
      <c r="E47" s="57" t="str">
        <f>VLOOKUP(Tbl_Baseline_23_24_Adj[[#This Row],[Agy Code]],TblAgencies[],9,FALSE)</f>
        <v>242: Christopher Newport University</v>
      </c>
      <c r="F47" s="57" t="str">
        <f>VLOOKUP(Tbl_Baseline_23_24_Adj[[#This Row],[Agy Code]],TblAgencies[],10,FALSE)</f>
        <v>Christopher Newport University</v>
      </c>
      <c r="G47" s="57">
        <f>VLOOKUP(Tbl_Baseline_23_24_Adj[[#This Row],[Agy Code]],TblAgencies[],13,FALSE)</f>
        <v>87000</v>
      </c>
      <c r="H47" s="58">
        <f>IF(Tbl_Baseline_23_24_Adj[[#This Row],[Program]]="","",VLOOKUP(Tbl_Baseline_23_24_Adj[[#This Row],[Program]],Tbl_Programs[],2,FALSE))</f>
        <v>101</v>
      </c>
      <c r="I47" s="58" t="str">
        <f>IF(Tbl_Baseline_23_24_Adj[[#This Row],[Fund Group]]="","",VLOOKUP(Tbl_Baseline_23_24_Adj[[#This Row],[Fund Group]],Tbl_FundGroups[],2,FALSE))</f>
        <v>03</v>
      </c>
      <c r="J47" s="58" t="str">
        <f>Tbl_Baseline_23_24_Adj[[#This Row],[Pgm Code]]&amp;"."&amp;Tbl_Baseline_23_24_Adj[[#This Row],[Fund Group Code]]</f>
        <v>101.03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3058</v>
      </c>
      <c r="P47" s="55" t="s">
        <v>2815</v>
      </c>
      <c r="Q47" s="55" t="s">
        <v>2903</v>
      </c>
      <c r="R47" s="56">
        <v>656577</v>
      </c>
      <c r="S47" s="56">
        <v>1467253</v>
      </c>
      <c r="T47" s="71"/>
      <c r="U47" s="71"/>
      <c r="V47" s="55" t="s">
        <v>3101</v>
      </c>
    </row>
    <row r="48" spans="2:22" s="61" customFormat="1" ht="30" x14ac:dyDescent="0.25">
      <c r="B48" s="57">
        <f>VLOOKUP(Tbl_Baseline_23_24_Adj[[#This Row],[Agy Code]],TblAgencies[],4,FALSE)</f>
        <v>7</v>
      </c>
      <c r="C48" s="57">
        <f>VLOOKUP(Tbl_Baseline_23_24_Adj[[#This Row],[Agy Code]],TblAgencies[],2,FALSE)</f>
        <v>3</v>
      </c>
      <c r="D48" s="57">
        <f t="shared" si="3"/>
        <v>242</v>
      </c>
      <c r="E48" s="57" t="str">
        <f>VLOOKUP(Tbl_Baseline_23_24_Adj[[#This Row],[Agy Code]],TblAgencies[],9,FALSE)</f>
        <v>242: Christopher Newport University</v>
      </c>
      <c r="F48" s="57" t="str">
        <f>VLOOKUP(Tbl_Baseline_23_24_Adj[[#This Row],[Agy Code]],TblAgencies[],10,FALSE)</f>
        <v>Christopher Newport University</v>
      </c>
      <c r="G48" s="57">
        <f>VLOOKUP(Tbl_Baseline_23_24_Adj[[#This Row],[Agy Code]],TblAgencies[],13,FALSE)</f>
        <v>87000</v>
      </c>
      <c r="H48" s="58">
        <f>IF(Tbl_Baseline_23_24_Adj[[#This Row],[Program]]="","",VLOOKUP(Tbl_Baseline_23_24_Adj[[#This Row],[Program]],Tbl_Programs[],2,FALSE))</f>
        <v>100</v>
      </c>
      <c r="I48" s="58" t="str">
        <f>IF(Tbl_Baseline_23_24_Adj[[#This Row],[Fund Group]]="","",VLOOKUP(Tbl_Baseline_23_24_Adj[[#This Row],[Fund Group]],Tbl_FundGroups[],2,FALSE))</f>
        <v>01</v>
      </c>
      <c r="J48" s="58" t="str">
        <f>Tbl_Baseline_23_24_Adj[[#This Row],[Pgm Code]]&amp;"."&amp;Tbl_Baseline_23_24_Adj[[#This Row],[Fund Group Code]]</f>
        <v>100.01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3056</v>
      </c>
      <c r="P48" s="55" t="s">
        <v>2807</v>
      </c>
      <c r="Q48" s="55" t="s">
        <v>2903</v>
      </c>
      <c r="R48" s="56">
        <v>156839</v>
      </c>
      <c r="S48" s="56">
        <v>350749</v>
      </c>
      <c r="T48" s="71"/>
      <c r="U48" s="71"/>
      <c r="V48" s="55" t="s">
        <v>3101</v>
      </c>
    </row>
    <row r="49" spans="2:22" s="61" customFormat="1" ht="45" x14ac:dyDescent="0.25">
      <c r="B49" s="57">
        <f>VLOOKUP(Tbl_Baseline_23_24_Adj[[#This Row],[Agy Code]],TblAgencies[],4,FALSE)</f>
        <v>7</v>
      </c>
      <c r="C49" s="57">
        <f>VLOOKUP(Tbl_Baseline_23_24_Adj[[#This Row],[Agy Code]],TblAgencies[],2,FALSE)</f>
        <v>3</v>
      </c>
      <c r="D49" s="57">
        <f t="shared" si="3"/>
        <v>242</v>
      </c>
      <c r="E49" s="57" t="str">
        <f>VLOOKUP(Tbl_Baseline_23_24_Adj[[#This Row],[Agy Code]],TblAgencies[],9,FALSE)</f>
        <v>242: Christopher Newport University</v>
      </c>
      <c r="F49" s="57" t="str">
        <f>VLOOKUP(Tbl_Baseline_23_24_Adj[[#This Row],[Agy Code]],TblAgencies[],10,FALSE)</f>
        <v>Christopher Newport University</v>
      </c>
      <c r="G49" s="57">
        <f>VLOOKUP(Tbl_Baseline_23_24_Adj[[#This Row],[Agy Code]],TblAgencies[],13,FALSE)</f>
        <v>87000</v>
      </c>
      <c r="H49" s="58">
        <f>IF(Tbl_Baseline_23_24_Adj[[#This Row],[Program]]="","",VLOOKUP(Tbl_Baseline_23_24_Adj[[#This Row],[Program]],Tbl_Programs[],2,FALSE))</f>
        <v>104</v>
      </c>
      <c r="I49" s="58" t="str">
        <f>IF(Tbl_Baseline_23_24_Adj[[#This Row],[Fund Group]]="","",VLOOKUP(Tbl_Baseline_23_24_Adj[[#This Row],[Fund Group]],Tbl_FundGroups[],2,FALSE))</f>
        <v>03</v>
      </c>
      <c r="J49" s="58" t="str">
        <f>Tbl_Baseline_23_24_Adj[[#This Row],[Pgm Code]]&amp;"."&amp;Tbl_Baseline_23_24_Adj[[#This Row],[Fund Group Code]]</f>
        <v>104.03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3060</v>
      </c>
      <c r="P49" s="55" t="s">
        <v>2815</v>
      </c>
      <c r="Q49" s="55" t="s">
        <v>2903</v>
      </c>
      <c r="R49" s="56">
        <v>132364</v>
      </c>
      <c r="S49" s="56">
        <v>295793</v>
      </c>
      <c r="T49" s="71"/>
      <c r="U49" s="71"/>
      <c r="V49" s="55" t="s">
        <v>3101</v>
      </c>
    </row>
    <row r="50" spans="2:22" s="61" customFormat="1" ht="30" x14ac:dyDescent="0.25">
      <c r="B50" s="57">
        <f>VLOOKUP(Tbl_Baseline_23_24_Adj[[#This Row],[Agy Code]],TblAgencies[],4,FALSE)</f>
        <v>7</v>
      </c>
      <c r="C50" s="57">
        <f>VLOOKUP(Tbl_Baseline_23_24_Adj[[#This Row],[Agy Code]],TblAgencies[],2,FALSE)</f>
        <v>3</v>
      </c>
      <c r="D50" s="57">
        <f t="shared" si="3"/>
        <v>242</v>
      </c>
      <c r="E50" s="57" t="str">
        <f>VLOOKUP(Tbl_Baseline_23_24_Adj[[#This Row],[Agy Code]],TblAgencies[],9,FALSE)</f>
        <v>242: Christopher Newport University</v>
      </c>
      <c r="F50" s="57" t="str">
        <f>VLOOKUP(Tbl_Baseline_23_24_Adj[[#This Row],[Agy Code]],TblAgencies[],10,FALSE)</f>
        <v>Christopher Newport University</v>
      </c>
      <c r="G50" s="57">
        <f>VLOOKUP(Tbl_Baseline_23_24_Adj[[#This Row],[Agy Code]],TblAgencies[],13,FALSE)</f>
        <v>87000</v>
      </c>
      <c r="H50" s="58">
        <f>IF(Tbl_Baseline_23_24_Adj[[#This Row],[Program]]="","",VLOOKUP(Tbl_Baseline_23_24_Adj[[#This Row],[Program]],Tbl_Programs[],2,FALSE))</f>
        <v>100</v>
      </c>
      <c r="I50" s="58" t="str">
        <f>IF(Tbl_Baseline_23_24_Adj[[#This Row],[Fund Group]]="","",VLOOKUP(Tbl_Baseline_23_24_Adj[[#This Row],[Fund Group]],Tbl_FundGroups[],2,FALSE))</f>
        <v>01</v>
      </c>
      <c r="J50" s="58" t="str">
        <f>Tbl_Baseline_23_24_Adj[[#This Row],[Pgm Code]]&amp;"."&amp;Tbl_Baseline_23_24_Adj[[#This Row],[Fund Group Code]]</f>
        <v>100.01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3056</v>
      </c>
      <c r="P50" s="55" t="s">
        <v>2807</v>
      </c>
      <c r="Q50" s="55" t="s">
        <v>2903</v>
      </c>
      <c r="R50" s="56">
        <v>146967</v>
      </c>
      <c r="S50" s="56">
        <v>328671</v>
      </c>
      <c r="T50" s="71"/>
      <c r="U50" s="71"/>
      <c r="V50" s="55" t="s">
        <v>3101</v>
      </c>
    </row>
    <row r="51" spans="2:22" s="61" customFormat="1" ht="45" x14ac:dyDescent="0.25">
      <c r="B51" s="57">
        <f>VLOOKUP(Tbl_Baseline_23_24_Adj[[#This Row],[Agy Code]],TblAgencies[],4,FALSE)</f>
        <v>7</v>
      </c>
      <c r="C51" s="57">
        <f>VLOOKUP(Tbl_Baseline_23_24_Adj[[#This Row],[Agy Code]],TblAgencies[],2,FALSE)</f>
        <v>3</v>
      </c>
      <c r="D51" s="57">
        <f t="shared" si="3"/>
        <v>242</v>
      </c>
      <c r="E51" s="57" t="str">
        <f>VLOOKUP(Tbl_Baseline_23_24_Adj[[#This Row],[Agy Code]],TblAgencies[],9,FALSE)</f>
        <v>242: Christopher Newport University</v>
      </c>
      <c r="F51" s="57" t="str">
        <f>VLOOKUP(Tbl_Baseline_23_24_Adj[[#This Row],[Agy Code]],TblAgencies[],10,FALSE)</f>
        <v>Christopher Newport University</v>
      </c>
      <c r="G51" s="57">
        <f>VLOOKUP(Tbl_Baseline_23_24_Adj[[#This Row],[Agy Code]],TblAgencies[],13,FALSE)</f>
        <v>87000</v>
      </c>
      <c r="H51" s="58">
        <f>IF(Tbl_Baseline_23_24_Adj[[#This Row],[Program]]="","",VLOOKUP(Tbl_Baseline_23_24_Adj[[#This Row],[Program]],Tbl_Programs[],2,FALSE))</f>
        <v>105</v>
      </c>
      <c r="I51" s="58" t="str">
        <f>IF(Tbl_Baseline_23_24_Adj[[#This Row],[Fund Group]]="","",VLOOKUP(Tbl_Baseline_23_24_Adj[[#This Row],[Fund Group]],Tbl_FundGroups[],2,FALSE))</f>
        <v>03</v>
      </c>
      <c r="J51" s="58" t="str">
        <f>Tbl_Baseline_23_24_Adj[[#This Row],[Pgm Code]]&amp;"."&amp;Tbl_Baseline_23_24_Adj[[#This Row],[Fund Group Code]]</f>
        <v>105.03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3061</v>
      </c>
      <c r="P51" s="55" t="s">
        <v>2815</v>
      </c>
      <c r="Q51" s="55" t="s">
        <v>2903</v>
      </c>
      <c r="R51" s="56">
        <v>124032</v>
      </c>
      <c r="S51" s="56">
        <v>277175</v>
      </c>
      <c r="T51" s="71"/>
      <c r="U51" s="71"/>
      <c r="V51" s="55" t="s">
        <v>3101</v>
      </c>
    </row>
    <row r="52" spans="2:22" s="61" customFormat="1" ht="30" x14ac:dyDescent="0.25">
      <c r="B52" s="57">
        <f>VLOOKUP(Tbl_Baseline_23_24_Adj[[#This Row],[Agy Code]],TblAgencies[],4,FALSE)</f>
        <v>7</v>
      </c>
      <c r="C52" s="57">
        <f>VLOOKUP(Tbl_Baseline_23_24_Adj[[#This Row],[Agy Code]],TblAgencies[],2,FALSE)</f>
        <v>3</v>
      </c>
      <c r="D52" s="57">
        <f t="shared" si="3"/>
        <v>242</v>
      </c>
      <c r="E52" s="57" t="str">
        <f>VLOOKUP(Tbl_Baseline_23_24_Adj[[#This Row],[Agy Code]],TblAgencies[],9,FALSE)</f>
        <v>242: Christopher Newport University</v>
      </c>
      <c r="F52" s="57" t="str">
        <f>VLOOKUP(Tbl_Baseline_23_24_Adj[[#This Row],[Agy Code]],TblAgencies[],10,FALSE)</f>
        <v>Christopher Newport University</v>
      </c>
      <c r="G52" s="57">
        <f>VLOOKUP(Tbl_Baseline_23_24_Adj[[#This Row],[Agy Code]],TblAgencies[],13,FALSE)</f>
        <v>87000</v>
      </c>
      <c r="H52" s="58">
        <f>IF(Tbl_Baseline_23_24_Adj[[#This Row],[Program]]="","",VLOOKUP(Tbl_Baseline_23_24_Adj[[#This Row],[Program]],Tbl_Programs[],2,FALSE))</f>
        <v>100</v>
      </c>
      <c r="I52" s="58" t="str">
        <f>IF(Tbl_Baseline_23_24_Adj[[#This Row],[Fund Group]]="","",VLOOKUP(Tbl_Baseline_23_24_Adj[[#This Row],[Fund Group]],Tbl_FundGroups[],2,FALSE))</f>
        <v>01</v>
      </c>
      <c r="J52" s="58" t="str">
        <f>Tbl_Baseline_23_24_Adj[[#This Row],[Pgm Code]]&amp;"."&amp;Tbl_Baseline_23_24_Adj[[#This Row],[Fund Group Code]]</f>
        <v>100.01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3056</v>
      </c>
      <c r="P52" s="55" t="s">
        <v>2807</v>
      </c>
      <c r="Q52" s="55" t="s">
        <v>2903</v>
      </c>
      <c r="R52" s="56">
        <v>295048</v>
      </c>
      <c r="S52" s="56">
        <v>659835</v>
      </c>
      <c r="T52" s="71"/>
      <c r="U52" s="71"/>
      <c r="V52" s="55" t="s">
        <v>3101</v>
      </c>
    </row>
    <row r="53" spans="2:22" s="61" customFormat="1" ht="45" x14ac:dyDescent="0.25">
      <c r="B53" s="57">
        <f>VLOOKUP(Tbl_Baseline_23_24_Adj[[#This Row],[Agy Code]],TblAgencies[],4,FALSE)</f>
        <v>7</v>
      </c>
      <c r="C53" s="57">
        <f>VLOOKUP(Tbl_Baseline_23_24_Adj[[#This Row],[Agy Code]],TblAgencies[],2,FALSE)</f>
        <v>3</v>
      </c>
      <c r="D53" s="57">
        <f t="shared" si="3"/>
        <v>242</v>
      </c>
      <c r="E53" s="57" t="str">
        <f>VLOOKUP(Tbl_Baseline_23_24_Adj[[#This Row],[Agy Code]],TblAgencies[],9,FALSE)</f>
        <v>242: Christopher Newport University</v>
      </c>
      <c r="F53" s="57" t="str">
        <f>VLOOKUP(Tbl_Baseline_23_24_Adj[[#This Row],[Agy Code]],TblAgencies[],10,FALSE)</f>
        <v>Christopher Newport University</v>
      </c>
      <c r="G53" s="57">
        <f>VLOOKUP(Tbl_Baseline_23_24_Adj[[#This Row],[Agy Code]],TblAgencies[],13,FALSE)</f>
        <v>87000</v>
      </c>
      <c r="H53" s="58">
        <f>IF(Tbl_Baseline_23_24_Adj[[#This Row],[Program]]="","",VLOOKUP(Tbl_Baseline_23_24_Adj[[#This Row],[Program]],Tbl_Programs[],2,FALSE))</f>
        <v>106</v>
      </c>
      <c r="I53" s="58" t="str">
        <f>IF(Tbl_Baseline_23_24_Adj[[#This Row],[Fund Group]]="","",VLOOKUP(Tbl_Baseline_23_24_Adj[[#This Row],[Fund Group]],Tbl_FundGroups[],2,FALSE))</f>
        <v>03</v>
      </c>
      <c r="J53" s="58" t="str">
        <f>Tbl_Baseline_23_24_Adj[[#This Row],[Pgm Code]]&amp;"."&amp;Tbl_Baseline_23_24_Adj[[#This Row],[Fund Group Code]]</f>
        <v>106.03</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3062</v>
      </c>
      <c r="P53" s="55" t="s">
        <v>2815</v>
      </c>
      <c r="Q53" s="55" t="s">
        <v>2903</v>
      </c>
      <c r="R53" s="56">
        <v>249005</v>
      </c>
      <c r="S53" s="56">
        <v>556451</v>
      </c>
      <c r="T53" s="71"/>
      <c r="U53" s="71"/>
      <c r="V53" s="55" t="s">
        <v>3101</v>
      </c>
    </row>
    <row r="54" spans="2:22" s="61" customFormat="1" ht="30" x14ac:dyDescent="0.25">
      <c r="B54" s="57">
        <f>VLOOKUP(Tbl_Baseline_23_24_Adj[[#This Row],[Agy Code]],TblAgencies[],4,FALSE)</f>
        <v>7</v>
      </c>
      <c r="C54" s="57">
        <f>VLOOKUP(Tbl_Baseline_23_24_Adj[[#This Row],[Agy Code]],TblAgencies[],2,FALSE)</f>
        <v>3</v>
      </c>
      <c r="D54" s="57">
        <f t="shared" si="3"/>
        <v>242</v>
      </c>
      <c r="E54" s="57" t="str">
        <f>VLOOKUP(Tbl_Baseline_23_24_Adj[[#This Row],[Agy Code]],TblAgencies[],9,FALSE)</f>
        <v>242: Christopher Newport University</v>
      </c>
      <c r="F54" s="57" t="str">
        <f>VLOOKUP(Tbl_Baseline_23_24_Adj[[#This Row],[Agy Code]],TblAgencies[],10,FALSE)</f>
        <v>Christopher Newport University</v>
      </c>
      <c r="G54" s="57">
        <f>VLOOKUP(Tbl_Baseline_23_24_Adj[[#This Row],[Agy Code]],TblAgencies[],13,FALSE)</f>
        <v>87000</v>
      </c>
      <c r="H54" s="58">
        <f>IF(Tbl_Baseline_23_24_Adj[[#This Row],[Program]]="","",VLOOKUP(Tbl_Baseline_23_24_Adj[[#This Row],[Program]],Tbl_Programs[],2,FALSE))</f>
        <v>100</v>
      </c>
      <c r="I54" s="58" t="str">
        <f>IF(Tbl_Baseline_23_24_Adj[[#This Row],[Fund Group]]="","",VLOOKUP(Tbl_Baseline_23_24_Adj[[#This Row],[Fund Group]],Tbl_FundGroups[],2,FALSE))</f>
        <v>01</v>
      </c>
      <c r="J54" s="58" t="str">
        <f>Tbl_Baseline_23_24_Adj[[#This Row],[Pgm Code]]&amp;"."&amp;Tbl_Baseline_23_24_Adj[[#This Row],[Fund Group Code]]</f>
        <v>100.01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3056</v>
      </c>
      <c r="P54" s="55" t="s">
        <v>2807</v>
      </c>
      <c r="Q54" s="55" t="s">
        <v>2903</v>
      </c>
      <c r="R54" s="56">
        <v>215434</v>
      </c>
      <c r="S54" s="56">
        <v>481790</v>
      </c>
      <c r="T54" s="71"/>
      <c r="U54" s="71"/>
      <c r="V54" s="55" t="s">
        <v>3101</v>
      </c>
    </row>
    <row r="55" spans="2:22" s="61" customFormat="1" ht="45" x14ac:dyDescent="0.25">
      <c r="B55" s="57">
        <f>VLOOKUP(Tbl_Baseline_23_24_Adj[[#This Row],[Agy Code]],TblAgencies[],4,FALSE)</f>
        <v>7</v>
      </c>
      <c r="C55" s="57">
        <f>VLOOKUP(Tbl_Baseline_23_24_Adj[[#This Row],[Agy Code]],TblAgencies[],2,FALSE)</f>
        <v>3</v>
      </c>
      <c r="D55" s="57">
        <f t="shared" si="3"/>
        <v>242</v>
      </c>
      <c r="E55" s="57" t="str">
        <f>VLOOKUP(Tbl_Baseline_23_24_Adj[[#This Row],[Agy Code]],TblAgencies[],9,FALSE)</f>
        <v>242: Christopher Newport University</v>
      </c>
      <c r="F55" s="57" t="str">
        <f>VLOOKUP(Tbl_Baseline_23_24_Adj[[#This Row],[Agy Code]],TblAgencies[],10,FALSE)</f>
        <v>Christopher Newport University</v>
      </c>
      <c r="G55" s="57">
        <f>VLOOKUP(Tbl_Baseline_23_24_Adj[[#This Row],[Agy Code]],TblAgencies[],13,FALSE)</f>
        <v>87000</v>
      </c>
      <c r="H55" s="58">
        <f>IF(Tbl_Baseline_23_24_Adj[[#This Row],[Program]]="","",VLOOKUP(Tbl_Baseline_23_24_Adj[[#This Row],[Program]],Tbl_Programs[],2,FALSE))</f>
        <v>107</v>
      </c>
      <c r="I55" s="58" t="str">
        <f>IF(Tbl_Baseline_23_24_Adj[[#This Row],[Fund Group]]="","",VLOOKUP(Tbl_Baseline_23_24_Adj[[#This Row],[Fund Group]],Tbl_FundGroups[],2,FALSE))</f>
        <v>03</v>
      </c>
      <c r="J55" s="58" t="str">
        <f>Tbl_Baseline_23_24_Adj[[#This Row],[Pgm Code]]&amp;"."&amp;Tbl_Baseline_23_24_Adj[[#This Row],[Fund Group Code]]</f>
        <v>107.03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3063</v>
      </c>
      <c r="P55" s="55" t="s">
        <v>2815</v>
      </c>
      <c r="Q55" s="55" t="s">
        <v>2903</v>
      </c>
      <c r="R55" s="56">
        <v>181815</v>
      </c>
      <c r="S55" s="56">
        <v>406302</v>
      </c>
      <c r="T55" s="71"/>
      <c r="U55" s="71"/>
      <c r="V55" s="55" t="s">
        <v>3101</v>
      </c>
    </row>
    <row r="56" spans="2:22" s="61" customFormat="1" ht="45" x14ac:dyDescent="0.25">
      <c r="B56" s="57">
        <f>VLOOKUP(Tbl_Baseline_23_24_Adj[[#This Row],[Agy Code]],TblAgencies[],4,FALSE)</f>
        <v>7</v>
      </c>
      <c r="C56" s="57">
        <f>VLOOKUP(Tbl_Baseline_23_24_Adj[[#This Row],[Agy Code]],TblAgencies[],2,FALSE)</f>
        <v>3</v>
      </c>
      <c r="D56" s="57">
        <f t="shared" si="3"/>
        <v>242</v>
      </c>
      <c r="E56" s="57" t="str">
        <f>VLOOKUP(Tbl_Baseline_23_24_Adj[[#This Row],[Agy Code]],TblAgencies[],9,FALSE)</f>
        <v>242: Christopher Newport University</v>
      </c>
      <c r="F56" s="57" t="str">
        <f>VLOOKUP(Tbl_Baseline_23_24_Adj[[#This Row],[Agy Code]],TblAgencies[],10,FALSE)</f>
        <v>Christopher Newport University</v>
      </c>
      <c r="G56" s="57">
        <f>VLOOKUP(Tbl_Baseline_23_24_Adj[[#This Row],[Agy Code]],TblAgencies[],13,FALSE)</f>
        <v>87000</v>
      </c>
      <c r="H56" s="58">
        <f>IF(Tbl_Baseline_23_24_Adj[[#This Row],[Program]]="","",VLOOKUP(Tbl_Baseline_23_24_Adj[[#This Row],[Program]],Tbl_Programs[],2,FALSE))</f>
        <v>809</v>
      </c>
      <c r="I56" s="58" t="str">
        <f>IF(Tbl_Baseline_23_24_Adj[[#This Row],[Fund Group]]="","",VLOOKUP(Tbl_Baseline_23_24_Adj[[#This Row],[Fund Group]],Tbl_FundGroups[],2,FALSE))</f>
        <v>03</v>
      </c>
      <c r="J56" s="58" t="str">
        <f>Tbl_Baseline_23_24_Adj[[#This Row],[Pgm Code]]&amp;"."&amp;Tbl_Baseline_23_24_Adj[[#This Row],[Fund Group Code]]</f>
        <v>809.03</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3057</v>
      </c>
      <c r="P56" s="55" t="s">
        <v>2815</v>
      </c>
      <c r="Q56" s="55" t="s">
        <v>2903</v>
      </c>
      <c r="R56" s="56">
        <v>139635</v>
      </c>
      <c r="S56" s="56">
        <v>312274</v>
      </c>
      <c r="T56" s="71"/>
      <c r="U56" s="71"/>
      <c r="V56" s="55" t="s">
        <v>3101</v>
      </c>
    </row>
    <row r="57" spans="2:22" s="61" customFormat="1" ht="45" x14ac:dyDescent="0.25">
      <c r="B57" s="57">
        <f>VLOOKUP(Tbl_Baseline_23_24_Adj[[#This Row],[Agy Code]],TblAgencies[],4,FALSE)</f>
        <v>7</v>
      </c>
      <c r="C57" s="57">
        <f>VLOOKUP(Tbl_Baseline_23_24_Adj[[#This Row],[Agy Code]],TblAgencies[],2,FALSE)</f>
        <v>3</v>
      </c>
      <c r="D57" s="57">
        <f t="shared" si="3"/>
        <v>242</v>
      </c>
      <c r="E57" s="57" t="str">
        <f>VLOOKUP(Tbl_Baseline_23_24_Adj[[#This Row],[Agy Code]],TblAgencies[],9,FALSE)</f>
        <v>242: Christopher Newport University</v>
      </c>
      <c r="F57" s="57" t="str">
        <f>VLOOKUP(Tbl_Baseline_23_24_Adj[[#This Row],[Agy Code]],TblAgencies[],10,FALSE)</f>
        <v>Christopher Newport University</v>
      </c>
      <c r="G57" s="57">
        <f>VLOOKUP(Tbl_Baseline_23_24_Adj[[#This Row],[Agy Code]],TblAgencies[],13,FALSE)</f>
        <v>87000</v>
      </c>
      <c r="H57" s="58">
        <f>IF(Tbl_Baseline_23_24_Adj[[#This Row],[Program]]="","",VLOOKUP(Tbl_Baseline_23_24_Adj[[#This Row],[Program]],Tbl_Programs[],2,FALSE))</f>
        <v>809</v>
      </c>
      <c r="I57" s="58" t="str">
        <f>IF(Tbl_Baseline_23_24_Adj[[#This Row],[Fund Group]]="","",VLOOKUP(Tbl_Baseline_23_24_Adj[[#This Row],[Fund Group]],Tbl_FundGroups[],2,FALSE))</f>
        <v>03</v>
      </c>
      <c r="J57" s="58" t="str">
        <f>Tbl_Baseline_23_24_Adj[[#This Row],[Pgm Code]]&amp;"."&amp;Tbl_Baseline_23_24_Adj[[#This Row],[Fund Group Code]]</f>
        <v>809.03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v>
      </c>
      <c r="O57" s="55" t="s">
        <v>3057</v>
      </c>
      <c r="P57" s="55" t="s">
        <v>2815</v>
      </c>
      <c r="Q57" s="55" t="s">
        <v>2903</v>
      </c>
      <c r="R57" s="56">
        <v>143976</v>
      </c>
      <c r="S57" s="56">
        <v>321981</v>
      </c>
      <c r="T57" s="71"/>
      <c r="U57" s="71"/>
      <c r="V57" s="55" t="s">
        <v>3101</v>
      </c>
    </row>
    <row r="58" spans="2:22" s="61" customFormat="1" ht="45" x14ac:dyDescent="0.25">
      <c r="B58" s="57">
        <f>VLOOKUP(Tbl_Baseline_23_24_Adj[[#This Row],[Agy Code]],TblAgencies[],4,FALSE)</f>
        <v>7</v>
      </c>
      <c r="C58" s="57">
        <f>VLOOKUP(Tbl_Baseline_23_24_Adj[[#This Row],[Agy Code]],TblAgencies[],2,FALSE)</f>
        <v>3</v>
      </c>
      <c r="D58" s="57">
        <f t="shared" si="3"/>
        <v>242</v>
      </c>
      <c r="E58" s="57" t="str">
        <f>VLOOKUP(Tbl_Baseline_23_24_Adj[[#This Row],[Agy Code]],TblAgencies[],9,FALSE)</f>
        <v>242: Christopher Newport University</v>
      </c>
      <c r="F58" s="57" t="str">
        <f>VLOOKUP(Tbl_Baseline_23_24_Adj[[#This Row],[Agy Code]],TblAgencies[],10,FALSE)</f>
        <v>Christopher Newport University</v>
      </c>
      <c r="G58" s="57">
        <f>VLOOKUP(Tbl_Baseline_23_24_Adj[[#This Row],[Agy Code]],TblAgencies[],13,FALSE)</f>
        <v>87000</v>
      </c>
      <c r="H58" s="58">
        <f>IF(Tbl_Baseline_23_24_Adj[[#This Row],[Program]]="","",VLOOKUP(Tbl_Baseline_23_24_Adj[[#This Row],[Program]],Tbl_Programs[],2,FALSE))</f>
        <v>809</v>
      </c>
      <c r="I58" s="58" t="str">
        <f>IF(Tbl_Baseline_23_24_Adj[[#This Row],[Fund Group]]="","",VLOOKUP(Tbl_Baseline_23_24_Adj[[#This Row],[Fund Group]],Tbl_FundGroups[],2,FALSE))</f>
        <v>03</v>
      </c>
      <c r="J58" s="58" t="str">
        <f>Tbl_Baseline_23_24_Adj[[#This Row],[Pgm Code]]&amp;"."&amp;Tbl_Baseline_23_24_Adj[[#This Row],[Fund Group Code]]</f>
        <v>809.03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5" t="s">
        <v>3057</v>
      </c>
      <c r="P58" s="55" t="s">
        <v>2815</v>
      </c>
      <c r="Q58" s="55" t="s">
        <v>2903</v>
      </c>
      <c r="R58" s="56">
        <v>161079</v>
      </c>
      <c r="S58" s="56">
        <v>362467</v>
      </c>
      <c r="T58" s="71"/>
      <c r="U58" s="71"/>
      <c r="V58" s="55" t="s">
        <v>3101</v>
      </c>
    </row>
    <row r="59" spans="2:22" s="61" customFormat="1" ht="45" x14ac:dyDescent="0.25">
      <c r="B59" s="57">
        <f>VLOOKUP(Tbl_Baseline_23_24_Adj[[#This Row],[Agy Code]],TblAgencies[],4,FALSE)</f>
        <v>7</v>
      </c>
      <c r="C59" s="57">
        <f>VLOOKUP(Tbl_Baseline_23_24_Adj[[#This Row],[Agy Code]],TblAgencies[],2,FALSE)</f>
        <v>3</v>
      </c>
      <c r="D59" s="57">
        <f t="shared" si="3"/>
        <v>242</v>
      </c>
      <c r="E59" s="57" t="str">
        <f>VLOOKUP(Tbl_Baseline_23_24_Adj[[#This Row],[Agy Code]],TblAgencies[],9,FALSE)</f>
        <v>242: Christopher Newport University</v>
      </c>
      <c r="F59" s="57" t="str">
        <f>VLOOKUP(Tbl_Baseline_23_24_Adj[[#This Row],[Agy Code]],TblAgencies[],10,FALSE)</f>
        <v>Christopher Newport University</v>
      </c>
      <c r="G59" s="57">
        <f>VLOOKUP(Tbl_Baseline_23_24_Adj[[#This Row],[Agy Code]],TblAgencies[],13,FALSE)</f>
        <v>87000</v>
      </c>
      <c r="H59" s="58">
        <f>IF(Tbl_Baseline_23_24_Adj[[#This Row],[Program]]="","",VLOOKUP(Tbl_Baseline_23_24_Adj[[#This Row],[Program]],Tbl_Programs[],2,FALSE))</f>
        <v>809</v>
      </c>
      <c r="I59" s="58" t="str">
        <f>IF(Tbl_Baseline_23_24_Adj[[#This Row],[Fund Group]]="","",VLOOKUP(Tbl_Baseline_23_24_Adj[[#This Row],[Fund Group]],Tbl_FundGroups[],2,FALSE))</f>
        <v>03</v>
      </c>
      <c r="J59" s="58" t="str">
        <f>Tbl_Baseline_23_24_Adj[[#This Row],[Pgm Code]]&amp;"."&amp;Tbl_Baseline_23_24_Adj[[#This Row],[Fund Group Code]]</f>
        <v>809.03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3057</v>
      </c>
      <c r="P59" s="55" t="s">
        <v>2815</v>
      </c>
      <c r="Q59" s="55" t="s">
        <v>2903</v>
      </c>
      <c r="R59" s="56">
        <v>125415</v>
      </c>
      <c r="S59" s="56">
        <v>280472</v>
      </c>
      <c r="T59" s="71"/>
      <c r="U59" s="71"/>
      <c r="V59" s="55" t="s">
        <v>3101</v>
      </c>
    </row>
    <row r="60" spans="2:22" s="61" customFormat="1" ht="30" x14ac:dyDescent="0.25">
      <c r="B60" s="57">
        <f>VLOOKUP(Tbl_Baseline_23_24_Adj[[#This Row],[Agy Code]],TblAgencies[],4,FALSE)</f>
        <v>7</v>
      </c>
      <c r="C60" s="57">
        <f>VLOOKUP(Tbl_Baseline_23_24_Adj[[#This Row],[Agy Code]],TblAgencies[],2,FALSE)</f>
        <v>3</v>
      </c>
      <c r="D60" s="57">
        <f t="shared" si="3"/>
        <v>242</v>
      </c>
      <c r="E60" s="57" t="str">
        <f>VLOOKUP(Tbl_Baseline_23_24_Adj[[#This Row],[Agy Code]],TblAgencies[],9,FALSE)</f>
        <v>242: Christopher Newport University</v>
      </c>
      <c r="F60" s="57" t="str">
        <f>VLOOKUP(Tbl_Baseline_23_24_Adj[[#This Row],[Agy Code]],TblAgencies[],10,FALSE)</f>
        <v>Christopher Newport University</v>
      </c>
      <c r="G60" s="57">
        <f>VLOOKUP(Tbl_Baseline_23_24_Adj[[#This Row],[Agy Code]],TblAgencies[],13,FALSE)</f>
        <v>87000</v>
      </c>
      <c r="H60" s="58">
        <f>IF(Tbl_Baseline_23_24_Adj[[#This Row],[Program]]="","",VLOOKUP(Tbl_Baseline_23_24_Adj[[#This Row],[Program]],Tbl_Programs[],2,FALSE))</f>
        <v>100</v>
      </c>
      <c r="I60" s="58" t="str">
        <f>IF(Tbl_Baseline_23_24_Adj[[#This Row],[Fund Group]]="","",VLOOKUP(Tbl_Baseline_23_24_Adj[[#This Row],[Fund Group]],Tbl_FundGroups[],2,FALSE))</f>
        <v>01</v>
      </c>
      <c r="J60" s="58" t="str">
        <f>Tbl_Baseline_23_24_Adj[[#This Row],[Pgm Code]]&amp;"."&amp;Tbl_Baseline_23_24_Adj[[#This Row],[Fund Group Code]]</f>
        <v>100.01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v>
      </c>
      <c r="O60" s="55" t="s">
        <v>3056</v>
      </c>
      <c r="P60" s="55" t="s">
        <v>2807</v>
      </c>
      <c r="Q60" s="55" t="s">
        <v>2903</v>
      </c>
      <c r="R60" s="56">
        <v>77664</v>
      </c>
      <c r="S60" s="56">
        <v>173686</v>
      </c>
      <c r="T60" s="71"/>
      <c r="U60" s="71"/>
      <c r="V60" s="55" t="s">
        <v>3102</v>
      </c>
    </row>
    <row r="61" spans="2:22" s="61" customFormat="1" ht="45" x14ac:dyDescent="0.25">
      <c r="B61" s="57">
        <f>VLOOKUP(Tbl_Baseline_23_24_Adj[[#This Row],[Agy Code]],TblAgencies[],4,FALSE)</f>
        <v>7</v>
      </c>
      <c r="C61" s="57">
        <f>VLOOKUP(Tbl_Baseline_23_24_Adj[[#This Row],[Agy Code]],TblAgencies[],2,FALSE)</f>
        <v>3</v>
      </c>
      <c r="D61" s="57">
        <f t="shared" si="3"/>
        <v>242</v>
      </c>
      <c r="E61" s="57" t="str">
        <f>VLOOKUP(Tbl_Baseline_23_24_Adj[[#This Row],[Agy Code]],TblAgencies[],9,FALSE)</f>
        <v>242: Christopher Newport University</v>
      </c>
      <c r="F61" s="57" t="str">
        <f>VLOOKUP(Tbl_Baseline_23_24_Adj[[#This Row],[Agy Code]],TblAgencies[],10,FALSE)</f>
        <v>Christopher Newport University</v>
      </c>
      <c r="G61" s="57">
        <f>VLOOKUP(Tbl_Baseline_23_24_Adj[[#This Row],[Agy Code]],TblAgencies[],13,FALSE)</f>
        <v>87000</v>
      </c>
      <c r="H61" s="58">
        <f>IF(Tbl_Baseline_23_24_Adj[[#This Row],[Program]]="","",VLOOKUP(Tbl_Baseline_23_24_Adj[[#This Row],[Program]],Tbl_Programs[],2,FALSE))</f>
        <v>101</v>
      </c>
      <c r="I61" s="58" t="str">
        <f>IF(Tbl_Baseline_23_24_Adj[[#This Row],[Fund Group]]="","",VLOOKUP(Tbl_Baseline_23_24_Adj[[#This Row],[Fund Group]],Tbl_FundGroups[],2,FALSE))</f>
        <v>03</v>
      </c>
      <c r="J61" s="58" t="str">
        <f>Tbl_Baseline_23_24_Adj[[#This Row],[Pgm Code]]&amp;"."&amp;Tbl_Baseline_23_24_Adj[[#This Row],[Fund Group Code]]</f>
        <v>101.03</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3058</v>
      </c>
      <c r="P61" s="55" t="s">
        <v>2815</v>
      </c>
      <c r="Q61" s="55" t="s">
        <v>2903</v>
      </c>
      <c r="R61" s="56">
        <v>65495</v>
      </c>
      <c r="S61" s="56">
        <v>146469</v>
      </c>
      <c r="T61" s="71"/>
      <c r="U61" s="71"/>
      <c r="V61" s="55" t="s">
        <v>3102</v>
      </c>
    </row>
    <row r="62" spans="2:22" s="61" customFormat="1" ht="45" x14ac:dyDescent="0.25">
      <c r="B62" s="57">
        <f>VLOOKUP(Tbl_Baseline_23_24_Adj[[#This Row],[Agy Code]],TblAgencies[],4,FALSE)</f>
        <v>7</v>
      </c>
      <c r="C62" s="57">
        <f>VLOOKUP(Tbl_Baseline_23_24_Adj[[#This Row],[Agy Code]],TblAgencies[],2,FALSE)</f>
        <v>3</v>
      </c>
      <c r="D62" s="57">
        <f t="shared" si="3"/>
        <v>242</v>
      </c>
      <c r="E62" s="57" t="str">
        <f>VLOOKUP(Tbl_Baseline_23_24_Adj[[#This Row],[Agy Code]],TblAgencies[],9,FALSE)</f>
        <v>242: Christopher Newport University</v>
      </c>
      <c r="F62" s="57" t="str">
        <f>VLOOKUP(Tbl_Baseline_23_24_Adj[[#This Row],[Agy Code]],TblAgencies[],10,FALSE)</f>
        <v>Christopher Newport University</v>
      </c>
      <c r="G62" s="57">
        <f>VLOOKUP(Tbl_Baseline_23_24_Adj[[#This Row],[Agy Code]],TblAgencies[],13,FALSE)</f>
        <v>87000</v>
      </c>
      <c r="H62" s="58">
        <f>IF(Tbl_Baseline_23_24_Adj[[#This Row],[Program]]="","",VLOOKUP(Tbl_Baseline_23_24_Adj[[#This Row],[Program]],Tbl_Programs[],2,FALSE))</f>
        <v>101</v>
      </c>
      <c r="I62" s="58" t="str">
        <f>IF(Tbl_Baseline_23_24_Adj[[#This Row],[Fund Group]]="","",VLOOKUP(Tbl_Baseline_23_24_Adj[[#This Row],[Fund Group]],Tbl_FundGroups[],2,FALSE))</f>
        <v>03</v>
      </c>
      <c r="J62" s="58" t="str">
        <f>Tbl_Baseline_23_24_Adj[[#This Row],[Pgm Code]]&amp;"."&amp;Tbl_Baseline_23_24_Adj[[#This Row],[Fund Group Code]]</f>
        <v>101.03</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v>
      </c>
      <c r="O62" s="55" t="s">
        <v>3058</v>
      </c>
      <c r="P62" s="55" t="s">
        <v>2815</v>
      </c>
      <c r="Q62" s="55" t="s">
        <v>2903</v>
      </c>
      <c r="R62" s="56">
        <v>4461</v>
      </c>
      <c r="S62" s="56">
        <v>9977</v>
      </c>
      <c r="T62" s="71"/>
      <c r="U62" s="71"/>
      <c r="V62" s="55" t="s">
        <v>3103</v>
      </c>
    </row>
    <row r="63" spans="2:22" s="61" customFormat="1" ht="30" x14ac:dyDescent="0.25">
      <c r="B63" s="57">
        <f>VLOOKUP(Tbl_Baseline_23_24_Adj[[#This Row],[Agy Code]],TblAgencies[],4,FALSE)</f>
        <v>7</v>
      </c>
      <c r="C63" s="57">
        <f>VLOOKUP(Tbl_Baseline_23_24_Adj[[#This Row],[Agy Code]],TblAgencies[],2,FALSE)</f>
        <v>3</v>
      </c>
      <c r="D63" s="57">
        <f t="shared" si="3"/>
        <v>242</v>
      </c>
      <c r="E63" s="57" t="str">
        <f>VLOOKUP(Tbl_Baseline_23_24_Adj[[#This Row],[Agy Code]],TblAgencies[],9,FALSE)</f>
        <v>242: Christopher Newport University</v>
      </c>
      <c r="F63" s="57" t="str">
        <f>VLOOKUP(Tbl_Baseline_23_24_Adj[[#This Row],[Agy Code]],TblAgencies[],10,FALSE)</f>
        <v>Christopher Newport University</v>
      </c>
      <c r="G63" s="57">
        <f>VLOOKUP(Tbl_Baseline_23_24_Adj[[#This Row],[Agy Code]],TblAgencies[],13,FALSE)</f>
        <v>87000</v>
      </c>
      <c r="H63" s="58">
        <f>IF(Tbl_Baseline_23_24_Adj[[#This Row],[Program]]="","",VLOOKUP(Tbl_Baseline_23_24_Adj[[#This Row],[Program]],Tbl_Programs[],2,FALSE))</f>
        <v>100</v>
      </c>
      <c r="I63" s="58" t="str">
        <f>IF(Tbl_Baseline_23_24_Adj[[#This Row],[Fund Group]]="","",VLOOKUP(Tbl_Baseline_23_24_Adj[[#This Row],[Fund Group]],Tbl_FundGroups[],2,FALSE))</f>
        <v>01</v>
      </c>
      <c r="J63" s="58" t="str">
        <f>Tbl_Baseline_23_24_Adj[[#This Row],[Pgm Code]]&amp;"."&amp;Tbl_Baseline_23_24_Adj[[#This Row],[Fund Group Code]]</f>
        <v>100.01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5" t="s">
        <v>3056</v>
      </c>
      <c r="P63" s="55" t="s">
        <v>2807</v>
      </c>
      <c r="Q63" s="55" t="s">
        <v>2903</v>
      </c>
      <c r="R63" s="56">
        <v>4839</v>
      </c>
      <c r="S63" s="56">
        <v>10820</v>
      </c>
      <c r="T63" s="71"/>
      <c r="U63" s="71"/>
      <c r="V63" s="55" t="s">
        <v>3103</v>
      </c>
    </row>
    <row r="64" spans="2:22" s="61" customFormat="1" ht="45" x14ac:dyDescent="0.25">
      <c r="B64" s="57">
        <f>VLOOKUP(Tbl_Baseline_23_24_Adj[[#This Row],[Agy Code]],TblAgencies[],4,FALSE)</f>
        <v>7</v>
      </c>
      <c r="C64" s="57">
        <f>VLOOKUP(Tbl_Baseline_23_24_Adj[[#This Row],[Agy Code]],TblAgencies[],2,FALSE)</f>
        <v>3</v>
      </c>
      <c r="D64" s="57">
        <f t="shared" si="3"/>
        <v>242</v>
      </c>
      <c r="E64" s="57" t="str">
        <f>VLOOKUP(Tbl_Baseline_23_24_Adj[[#This Row],[Agy Code]],TblAgencies[],9,FALSE)</f>
        <v>242: Christopher Newport University</v>
      </c>
      <c r="F64" s="57" t="str">
        <f>VLOOKUP(Tbl_Baseline_23_24_Adj[[#This Row],[Agy Code]],TblAgencies[],10,FALSE)</f>
        <v>Christopher Newport University</v>
      </c>
      <c r="G64" s="57">
        <f>VLOOKUP(Tbl_Baseline_23_24_Adj[[#This Row],[Agy Code]],TblAgencies[],13,FALSE)</f>
        <v>87000</v>
      </c>
      <c r="H64" s="58">
        <f>IF(Tbl_Baseline_23_24_Adj[[#This Row],[Program]]="","",VLOOKUP(Tbl_Baseline_23_24_Adj[[#This Row],[Program]],Tbl_Programs[],2,FALSE))</f>
        <v>101</v>
      </c>
      <c r="I64" s="58" t="str">
        <f>IF(Tbl_Baseline_23_24_Adj[[#This Row],[Fund Group]]="","",VLOOKUP(Tbl_Baseline_23_24_Adj[[#This Row],[Fund Group]],Tbl_FundGroups[],2,FALSE))</f>
        <v>03</v>
      </c>
      <c r="J64" s="58" t="str">
        <f>Tbl_Baseline_23_24_Adj[[#This Row],[Pgm Code]]&amp;"."&amp;Tbl_Baseline_23_24_Adj[[#This Row],[Fund Group Code]]</f>
        <v>101.03</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3058</v>
      </c>
      <c r="P64" s="55" t="s">
        <v>2815</v>
      </c>
      <c r="Q64" s="55" t="s">
        <v>2825</v>
      </c>
      <c r="R64" s="56">
        <v>211413</v>
      </c>
      <c r="S64" s="56"/>
      <c r="T64" s="71"/>
      <c r="U64" s="71"/>
      <c r="V64" s="55" t="s">
        <v>3104</v>
      </c>
    </row>
    <row r="65" spans="2:22" s="61" customFormat="1" ht="45" x14ac:dyDescent="0.25">
      <c r="B65" s="57">
        <f>VLOOKUP(Tbl_Baseline_23_24_Adj[[#This Row],[Agy Code]],TblAgencies[],4,FALSE)</f>
        <v>7</v>
      </c>
      <c r="C65" s="57">
        <f>VLOOKUP(Tbl_Baseline_23_24_Adj[[#This Row],[Agy Code]],TblAgencies[],2,FALSE)</f>
        <v>3</v>
      </c>
      <c r="D65" s="57">
        <f t="shared" si="3"/>
        <v>242</v>
      </c>
      <c r="E65" s="57" t="str">
        <f>VLOOKUP(Tbl_Baseline_23_24_Adj[[#This Row],[Agy Code]],TblAgencies[],9,FALSE)</f>
        <v>242: Christopher Newport University</v>
      </c>
      <c r="F65" s="57" t="str">
        <f>VLOOKUP(Tbl_Baseline_23_24_Adj[[#This Row],[Agy Code]],TblAgencies[],10,FALSE)</f>
        <v>Christopher Newport University</v>
      </c>
      <c r="G65" s="57">
        <f>VLOOKUP(Tbl_Baseline_23_24_Adj[[#This Row],[Agy Code]],TblAgencies[],13,FALSE)</f>
        <v>87000</v>
      </c>
      <c r="H65" s="58">
        <f>IF(Tbl_Baseline_23_24_Adj[[#This Row],[Program]]="","",VLOOKUP(Tbl_Baseline_23_24_Adj[[#This Row],[Program]],Tbl_Programs[],2,FALSE))</f>
        <v>101</v>
      </c>
      <c r="I65" s="58" t="str">
        <f>IF(Tbl_Baseline_23_24_Adj[[#This Row],[Fund Group]]="","",VLOOKUP(Tbl_Baseline_23_24_Adj[[#This Row],[Fund Group]],Tbl_FundGroups[],2,FALSE))</f>
        <v>03</v>
      </c>
      <c r="J65" s="58" t="str">
        <f>Tbl_Baseline_23_24_Adj[[#This Row],[Pgm Code]]&amp;"."&amp;Tbl_Baseline_23_24_Adj[[#This Row],[Fund Group Code]]</f>
        <v>101.03</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3058</v>
      </c>
      <c r="P65" s="55" t="s">
        <v>2815</v>
      </c>
      <c r="Q65" s="55" t="s">
        <v>2825</v>
      </c>
      <c r="R65" s="56">
        <v>178288</v>
      </c>
      <c r="S65" s="56"/>
      <c r="T65" s="71"/>
      <c r="U65" s="71"/>
      <c r="V65" s="55" t="s">
        <v>3104</v>
      </c>
    </row>
    <row r="66" spans="2:22" s="61" customFormat="1" ht="30" x14ac:dyDescent="0.25">
      <c r="B66" s="57">
        <f>VLOOKUP(Tbl_Baseline_23_24_Adj[[#This Row],[Agy Code]],TblAgencies[],4,FALSE)</f>
        <v>7</v>
      </c>
      <c r="C66" s="57">
        <f>VLOOKUP(Tbl_Baseline_23_24_Adj[[#This Row],[Agy Code]],TblAgencies[],2,FALSE)</f>
        <v>3</v>
      </c>
      <c r="D66" s="57">
        <f t="shared" si="3"/>
        <v>242</v>
      </c>
      <c r="E66" s="57" t="str">
        <f>VLOOKUP(Tbl_Baseline_23_24_Adj[[#This Row],[Agy Code]],TblAgencies[],9,FALSE)</f>
        <v>242: Christopher Newport University</v>
      </c>
      <c r="F66" s="57" t="str">
        <f>VLOOKUP(Tbl_Baseline_23_24_Adj[[#This Row],[Agy Code]],TblAgencies[],10,FALSE)</f>
        <v>Christopher Newport University</v>
      </c>
      <c r="G66" s="57">
        <f>VLOOKUP(Tbl_Baseline_23_24_Adj[[#This Row],[Agy Code]],TblAgencies[],13,FALSE)</f>
        <v>87000</v>
      </c>
      <c r="H66" s="58">
        <f>IF(Tbl_Baseline_23_24_Adj[[#This Row],[Program]]="","",VLOOKUP(Tbl_Baseline_23_24_Adj[[#This Row],[Program]],Tbl_Programs[],2,FALSE))</f>
        <v>100</v>
      </c>
      <c r="I66" s="58" t="str">
        <f>IF(Tbl_Baseline_23_24_Adj[[#This Row],[Fund Group]]="","",VLOOKUP(Tbl_Baseline_23_24_Adj[[#This Row],[Fund Group]],Tbl_FundGroups[],2,FALSE))</f>
        <v>01</v>
      </c>
      <c r="J66" s="58" t="str">
        <f>Tbl_Baseline_23_24_Adj[[#This Row],[Pgm Code]]&amp;"."&amp;Tbl_Baseline_23_24_Adj[[#This Row],[Fund Group Code]]</f>
        <v>100.01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v>
      </c>
      <c r="O66" s="55" t="s">
        <v>3056</v>
      </c>
      <c r="P66" s="55" t="s">
        <v>2807</v>
      </c>
      <c r="Q66" s="55" t="s">
        <v>2825</v>
      </c>
      <c r="R66" s="56">
        <v>42941</v>
      </c>
      <c r="S66" s="56"/>
      <c r="T66" s="71"/>
      <c r="U66" s="71"/>
      <c r="V66" s="55" t="s">
        <v>3104</v>
      </c>
    </row>
    <row r="67" spans="2:22" s="61" customFormat="1" ht="45" x14ac:dyDescent="0.25">
      <c r="B67" s="57">
        <f>VLOOKUP(Tbl_Baseline_23_24_Adj[[#This Row],[Agy Code]],TblAgencies[],4,FALSE)</f>
        <v>7</v>
      </c>
      <c r="C67" s="57">
        <f>VLOOKUP(Tbl_Baseline_23_24_Adj[[#This Row],[Agy Code]],TblAgencies[],2,FALSE)</f>
        <v>3</v>
      </c>
      <c r="D67" s="57">
        <f t="shared" si="3"/>
        <v>242</v>
      </c>
      <c r="E67" s="57" t="str">
        <f>VLOOKUP(Tbl_Baseline_23_24_Adj[[#This Row],[Agy Code]],TblAgencies[],9,FALSE)</f>
        <v>242: Christopher Newport University</v>
      </c>
      <c r="F67" s="57" t="str">
        <f>VLOOKUP(Tbl_Baseline_23_24_Adj[[#This Row],[Agy Code]],TblAgencies[],10,FALSE)</f>
        <v>Christopher Newport University</v>
      </c>
      <c r="G67" s="57">
        <f>VLOOKUP(Tbl_Baseline_23_24_Adj[[#This Row],[Agy Code]],TblAgencies[],13,FALSE)</f>
        <v>87000</v>
      </c>
      <c r="H67" s="58">
        <f>IF(Tbl_Baseline_23_24_Adj[[#This Row],[Program]]="","",VLOOKUP(Tbl_Baseline_23_24_Adj[[#This Row],[Program]],Tbl_Programs[],2,FALSE))</f>
        <v>104</v>
      </c>
      <c r="I67" s="58" t="str">
        <f>IF(Tbl_Baseline_23_24_Adj[[#This Row],[Fund Group]]="","",VLOOKUP(Tbl_Baseline_23_24_Adj[[#This Row],[Fund Group]],Tbl_FundGroups[],2,FALSE))</f>
        <v>03</v>
      </c>
      <c r="J67" s="58" t="str">
        <f>Tbl_Baseline_23_24_Adj[[#This Row],[Pgm Code]]&amp;"."&amp;Tbl_Baseline_23_24_Adj[[#This Row],[Fund Group Code]]</f>
        <v>104.03</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v>
      </c>
      <c r="O67" s="55" t="s">
        <v>3060</v>
      </c>
      <c r="P67" s="55" t="s">
        <v>2815</v>
      </c>
      <c r="Q67" s="55" t="s">
        <v>2825</v>
      </c>
      <c r="R67" s="56">
        <v>36213</v>
      </c>
      <c r="S67" s="56"/>
      <c r="T67" s="71"/>
      <c r="U67" s="71"/>
      <c r="V67" s="55" t="s">
        <v>3104</v>
      </c>
    </row>
    <row r="68" spans="2:22" s="61" customFormat="1" ht="45" x14ac:dyDescent="0.25">
      <c r="B68" s="57">
        <f>VLOOKUP(Tbl_Baseline_23_24_Adj[[#This Row],[Agy Code]],TblAgencies[],4,FALSE)</f>
        <v>7</v>
      </c>
      <c r="C68" s="57">
        <f>VLOOKUP(Tbl_Baseline_23_24_Adj[[#This Row],[Agy Code]],TblAgencies[],2,FALSE)</f>
        <v>3</v>
      </c>
      <c r="D68" s="57">
        <f t="shared" si="3"/>
        <v>242</v>
      </c>
      <c r="E68" s="57" t="str">
        <f>VLOOKUP(Tbl_Baseline_23_24_Adj[[#This Row],[Agy Code]],TblAgencies[],9,FALSE)</f>
        <v>242: Christopher Newport University</v>
      </c>
      <c r="F68" s="57" t="str">
        <f>VLOOKUP(Tbl_Baseline_23_24_Adj[[#This Row],[Agy Code]],TblAgencies[],10,FALSE)</f>
        <v>Christopher Newport University</v>
      </c>
      <c r="G68" s="57">
        <f>VLOOKUP(Tbl_Baseline_23_24_Adj[[#This Row],[Agy Code]],TblAgencies[],13,FALSE)</f>
        <v>87000</v>
      </c>
      <c r="H68" s="58">
        <f>IF(Tbl_Baseline_23_24_Adj[[#This Row],[Program]]="","",VLOOKUP(Tbl_Baseline_23_24_Adj[[#This Row],[Program]],Tbl_Programs[],2,FALSE))</f>
        <v>105</v>
      </c>
      <c r="I68" s="58" t="str">
        <f>IF(Tbl_Baseline_23_24_Adj[[#This Row],[Fund Group]]="","",VLOOKUP(Tbl_Baseline_23_24_Adj[[#This Row],[Fund Group]],Tbl_FundGroups[],2,FALSE))</f>
        <v>03</v>
      </c>
      <c r="J68" s="58" t="str">
        <f>Tbl_Baseline_23_24_Adj[[#This Row],[Pgm Code]]&amp;"."&amp;Tbl_Baseline_23_24_Adj[[#This Row],[Fund Group Code]]</f>
        <v>105.03</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3061</v>
      </c>
      <c r="P68" s="55" t="s">
        <v>2815</v>
      </c>
      <c r="Q68" s="55" t="s">
        <v>2825</v>
      </c>
      <c r="R68" s="56">
        <v>36995</v>
      </c>
      <c r="S68" s="56"/>
      <c r="T68" s="71"/>
      <c r="U68" s="71"/>
      <c r="V68" s="55" t="s">
        <v>3104</v>
      </c>
    </row>
    <row r="69" spans="2:22" s="61" customFormat="1" ht="45" x14ac:dyDescent="0.25">
      <c r="B69" s="57">
        <f>VLOOKUP(Tbl_Baseline_23_24_Adj[[#This Row],[Agy Code]],TblAgencies[],4,FALSE)</f>
        <v>7</v>
      </c>
      <c r="C69" s="57">
        <f>VLOOKUP(Tbl_Baseline_23_24_Adj[[#This Row],[Agy Code]],TblAgencies[],2,FALSE)</f>
        <v>3</v>
      </c>
      <c r="D69" s="57">
        <f t="shared" si="3"/>
        <v>242</v>
      </c>
      <c r="E69" s="57" t="str">
        <f>VLOOKUP(Tbl_Baseline_23_24_Adj[[#This Row],[Agy Code]],TblAgencies[],9,FALSE)</f>
        <v>242: Christopher Newport University</v>
      </c>
      <c r="F69" s="57" t="str">
        <f>VLOOKUP(Tbl_Baseline_23_24_Adj[[#This Row],[Agy Code]],TblAgencies[],10,FALSE)</f>
        <v>Christopher Newport University</v>
      </c>
      <c r="G69" s="57">
        <f>VLOOKUP(Tbl_Baseline_23_24_Adj[[#This Row],[Agy Code]],TblAgencies[],13,FALSE)</f>
        <v>87000</v>
      </c>
      <c r="H69" s="58">
        <f>IF(Tbl_Baseline_23_24_Adj[[#This Row],[Program]]="","",VLOOKUP(Tbl_Baseline_23_24_Adj[[#This Row],[Program]],Tbl_Programs[],2,FALSE))</f>
        <v>105</v>
      </c>
      <c r="I69" s="58" t="str">
        <f>IF(Tbl_Baseline_23_24_Adj[[#This Row],[Fund Group]]="","",VLOOKUP(Tbl_Baseline_23_24_Adj[[#This Row],[Fund Group]],Tbl_FundGroups[],2,FALSE))</f>
        <v>03</v>
      </c>
      <c r="J69" s="58" t="str">
        <f>Tbl_Baseline_23_24_Adj[[#This Row],[Pgm Code]]&amp;"."&amp;Tbl_Baseline_23_24_Adj[[#This Row],[Fund Group Code]]</f>
        <v>105.03</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v>
      </c>
      <c r="O69" s="55" t="s">
        <v>3061</v>
      </c>
      <c r="P69" s="55" t="s">
        <v>2815</v>
      </c>
      <c r="Q69" s="55" t="s">
        <v>2825</v>
      </c>
      <c r="R69" s="56">
        <v>33728</v>
      </c>
      <c r="S69" s="56"/>
      <c r="T69" s="71"/>
      <c r="U69" s="71"/>
      <c r="V69" s="55" t="s">
        <v>3104</v>
      </c>
    </row>
    <row r="70" spans="2:22" s="61" customFormat="1" ht="45" x14ac:dyDescent="0.25">
      <c r="B70" s="57">
        <f>VLOOKUP(Tbl_Baseline_23_24_Adj[[#This Row],[Agy Code]],TblAgencies[],4,FALSE)</f>
        <v>7</v>
      </c>
      <c r="C70" s="57">
        <f>VLOOKUP(Tbl_Baseline_23_24_Adj[[#This Row],[Agy Code]],TblAgencies[],2,FALSE)</f>
        <v>3</v>
      </c>
      <c r="D70" s="57">
        <f t="shared" si="3"/>
        <v>242</v>
      </c>
      <c r="E70" s="57" t="str">
        <f>VLOOKUP(Tbl_Baseline_23_24_Adj[[#This Row],[Agy Code]],TblAgencies[],9,FALSE)</f>
        <v>242: Christopher Newport University</v>
      </c>
      <c r="F70" s="57" t="str">
        <f>VLOOKUP(Tbl_Baseline_23_24_Adj[[#This Row],[Agy Code]],TblAgencies[],10,FALSE)</f>
        <v>Christopher Newport University</v>
      </c>
      <c r="G70" s="57">
        <f>VLOOKUP(Tbl_Baseline_23_24_Adj[[#This Row],[Agy Code]],TblAgencies[],13,FALSE)</f>
        <v>87000</v>
      </c>
      <c r="H70" s="58">
        <f>IF(Tbl_Baseline_23_24_Adj[[#This Row],[Program]]="","",VLOOKUP(Tbl_Baseline_23_24_Adj[[#This Row],[Program]],Tbl_Programs[],2,FALSE))</f>
        <v>106</v>
      </c>
      <c r="I70" s="58" t="str">
        <f>IF(Tbl_Baseline_23_24_Adj[[#This Row],[Fund Group]]="","",VLOOKUP(Tbl_Baseline_23_24_Adj[[#This Row],[Fund Group]],Tbl_FundGroups[],2,FALSE))</f>
        <v>03</v>
      </c>
      <c r="J70" s="58" t="str">
        <f>Tbl_Baseline_23_24_Adj[[#This Row],[Pgm Code]]&amp;"."&amp;Tbl_Baseline_23_24_Adj[[#This Row],[Fund Group Code]]</f>
        <v>106.03</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v>
      </c>
      <c r="O70" s="55" t="s">
        <v>3062</v>
      </c>
      <c r="P70" s="55" t="s">
        <v>2815</v>
      </c>
      <c r="Q70" s="55" t="s">
        <v>2825</v>
      </c>
      <c r="R70" s="56">
        <v>80293</v>
      </c>
      <c r="S70" s="56"/>
      <c r="T70" s="71"/>
      <c r="U70" s="71"/>
      <c r="V70" s="55" t="s">
        <v>3104</v>
      </c>
    </row>
    <row r="71" spans="2:22" s="61" customFormat="1" ht="45" x14ac:dyDescent="0.25">
      <c r="B71" s="57">
        <f>VLOOKUP(Tbl_Baseline_23_24_Adj[[#This Row],[Agy Code]],TblAgencies[],4,FALSE)</f>
        <v>7</v>
      </c>
      <c r="C71" s="57">
        <f>VLOOKUP(Tbl_Baseline_23_24_Adj[[#This Row],[Agy Code]],TblAgencies[],2,FALSE)</f>
        <v>3</v>
      </c>
      <c r="D71" s="57">
        <f t="shared" si="2"/>
        <v>242</v>
      </c>
      <c r="E71" s="57" t="str">
        <f>VLOOKUP(Tbl_Baseline_23_24_Adj[[#This Row],[Agy Code]],TblAgencies[],9,FALSE)</f>
        <v>242: Christopher Newport University</v>
      </c>
      <c r="F71" s="57" t="str">
        <f>VLOOKUP(Tbl_Baseline_23_24_Adj[[#This Row],[Agy Code]],TblAgencies[],10,FALSE)</f>
        <v>Christopher Newport University</v>
      </c>
      <c r="G71" s="57">
        <f>VLOOKUP(Tbl_Baseline_23_24_Adj[[#This Row],[Agy Code]],TblAgencies[],13,FALSE)</f>
        <v>87000</v>
      </c>
      <c r="H71" s="58">
        <f>IF(Tbl_Baseline_23_24_Adj[[#This Row],[Program]]="","",VLOOKUP(Tbl_Baseline_23_24_Adj[[#This Row],[Program]],Tbl_Programs[],2,FALSE))</f>
        <v>106</v>
      </c>
      <c r="I71" s="58" t="str">
        <f>IF(Tbl_Baseline_23_24_Adj[[#This Row],[Fund Group]]="","",VLOOKUP(Tbl_Baseline_23_24_Adj[[#This Row],[Fund Group]],Tbl_FundGroups[],2,FALSE))</f>
        <v>03</v>
      </c>
      <c r="J71" s="58" t="str">
        <f>Tbl_Baseline_23_24_Adj[[#This Row],[Pgm Code]]&amp;"."&amp;Tbl_Baseline_23_24_Adj[[#This Row],[Fund Group Code]]</f>
        <v>106.03</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v>
      </c>
      <c r="O71" s="55" t="s">
        <v>3062</v>
      </c>
      <c r="P71" s="55" t="s">
        <v>2815</v>
      </c>
      <c r="Q71" s="55" t="s">
        <v>2825</v>
      </c>
      <c r="R71" s="56">
        <v>67712</v>
      </c>
      <c r="S71" s="56"/>
      <c r="T71" s="71"/>
      <c r="U71" s="71"/>
      <c r="V71" s="55" t="s">
        <v>3104</v>
      </c>
    </row>
    <row r="72" spans="2:22" s="61" customFormat="1" ht="45" x14ac:dyDescent="0.25">
      <c r="B72" s="57">
        <f>VLOOKUP(Tbl_Baseline_23_24_Adj[[#This Row],[Agy Code]],TblAgencies[],4,FALSE)</f>
        <v>7</v>
      </c>
      <c r="C72" s="57">
        <f>VLOOKUP(Tbl_Baseline_23_24_Adj[[#This Row],[Agy Code]],TblAgencies[],2,FALSE)</f>
        <v>3</v>
      </c>
      <c r="D72" s="57">
        <f t="shared" si="2"/>
        <v>242</v>
      </c>
      <c r="E72" s="57" t="str">
        <f>VLOOKUP(Tbl_Baseline_23_24_Adj[[#This Row],[Agy Code]],TblAgencies[],9,FALSE)</f>
        <v>242: Christopher Newport University</v>
      </c>
      <c r="F72" s="57" t="str">
        <f>VLOOKUP(Tbl_Baseline_23_24_Adj[[#This Row],[Agy Code]],TblAgencies[],10,FALSE)</f>
        <v>Christopher Newport University</v>
      </c>
      <c r="G72" s="57">
        <f>VLOOKUP(Tbl_Baseline_23_24_Adj[[#This Row],[Agy Code]],TblAgencies[],13,FALSE)</f>
        <v>87000</v>
      </c>
      <c r="H72" s="58">
        <f>IF(Tbl_Baseline_23_24_Adj[[#This Row],[Program]]="","",VLOOKUP(Tbl_Baseline_23_24_Adj[[#This Row],[Program]],Tbl_Programs[],2,FALSE))</f>
        <v>107</v>
      </c>
      <c r="I72" s="58" t="str">
        <f>IF(Tbl_Baseline_23_24_Adj[[#This Row],[Fund Group]]="","",VLOOKUP(Tbl_Baseline_23_24_Adj[[#This Row],[Fund Group]],Tbl_FundGroups[],2,FALSE))</f>
        <v>03</v>
      </c>
      <c r="J72" s="58" t="str">
        <f>Tbl_Baseline_23_24_Adj[[#This Row],[Pgm Code]]&amp;"."&amp;Tbl_Baseline_23_24_Adj[[#This Row],[Fund Group Code]]</f>
        <v>107.03</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v>
      </c>
      <c r="O72" s="55" t="s">
        <v>3063</v>
      </c>
      <c r="P72" s="55" t="s">
        <v>2815</v>
      </c>
      <c r="Q72" s="55" t="s">
        <v>2825</v>
      </c>
      <c r="R72" s="56">
        <v>58670</v>
      </c>
      <c r="S72" s="56"/>
      <c r="T72" s="70"/>
      <c r="U72" s="70"/>
      <c r="V72" s="55" t="s">
        <v>3104</v>
      </c>
    </row>
    <row r="73" spans="2:22" s="61" customFormat="1" ht="45" x14ac:dyDescent="0.25">
      <c r="B73" s="57">
        <f>VLOOKUP(Tbl_Baseline_23_24_Adj[[#This Row],[Agy Code]],TblAgencies[],4,FALSE)</f>
        <v>7</v>
      </c>
      <c r="C73" s="57">
        <f>VLOOKUP(Tbl_Baseline_23_24_Adj[[#This Row],[Agy Code]],TblAgencies[],2,FALSE)</f>
        <v>3</v>
      </c>
      <c r="D73" s="57">
        <f t="shared" si="2"/>
        <v>242</v>
      </c>
      <c r="E73" s="57" t="str">
        <f>VLOOKUP(Tbl_Baseline_23_24_Adj[[#This Row],[Agy Code]],TblAgencies[],9,FALSE)</f>
        <v>242: Christopher Newport University</v>
      </c>
      <c r="F73" s="57" t="str">
        <f>VLOOKUP(Tbl_Baseline_23_24_Adj[[#This Row],[Agy Code]],TblAgencies[],10,FALSE)</f>
        <v>Christopher Newport University</v>
      </c>
      <c r="G73" s="57">
        <f>VLOOKUP(Tbl_Baseline_23_24_Adj[[#This Row],[Agy Code]],TblAgencies[],13,FALSE)</f>
        <v>87000</v>
      </c>
      <c r="H73" s="58">
        <f>IF(Tbl_Baseline_23_24_Adj[[#This Row],[Program]]="","",VLOOKUP(Tbl_Baseline_23_24_Adj[[#This Row],[Program]],Tbl_Programs[],2,FALSE))</f>
        <v>107</v>
      </c>
      <c r="I73" s="58" t="str">
        <f>IF(Tbl_Baseline_23_24_Adj[[#This Row],[Fund Group]]="","",VLOOKUP(Tbl_Baseline_23_24_Adj[[#This Row],[Fund Group]],Tbl_FundGroups[],2,FALSE))</f>
        <v>03</v>
      </c>
      <c r="J73" s="58" t="str">
        <f>Tbl_Baseline_23_24_Adj[[#This Row],[Pgm Code]]&amp;"."&amp;Tbl_Baseline_23_24_Adj[[#This Row],[Fund Group Code]]</f>
        <v>107.03</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v>
      </c>
      <c r="O73" s="55" t="s">
        <v>3063</v>
      </c>
      <c r="P73" s="55" t="s">
        <v>2815</v>
      </c>
      <c r="Q73" s="55" t="s">
        <v>2825</v>
      </c>
      <c r="R73" s="56">
        <v>49478</v>
      </c>
      <c r="S73" s="56"/>
      <c r="T73" s="71"/>
      <c r="U73" s="71"/>
      <c r="V73" s="55" t="s">
        <v>3104</v>
      </c>
    </row>
    <row r="74" spans="2:22" s="61" customFormat="1" ht="45" x14ac:dyDescent="0.25">
      <c r="B74" s="57">
        <f>VLOOKUP(Tbl_Baseline_23_24_Adj[[#This Row],[Agy Code]],TblAgencies[],4,FALSE)</f>
        <v>7</v>
      </c>
      <c r="C74" s="57">
        <f>VLOOKUP(Tbl_Baseline_23_24_Adj[[#This Row],[Agy Code]],TblAgencies[],2,FALSE)</f>
        <v>3</v>
      </c>
      <c r="D74" s="57">
        <f t="shared" si="2"/>
        <v>242</v>
      </c>
      <c r="E74" s="57" t="str">
        <f>VLOOKUP(Tbl_Baseline_23_24_Adj[[#This Row],[Agy Code]],TblAgencies[],9,FALSE)</f>
        <v>242: Christopher Newport University</v>
      </c>
      <c r="F74" s="57" t="str">
        <f>VLOOKUP(Tbl_Baseline_23_24_Adj[[#This Row],[Agy Code]],TblAgencies[],10,FALSE)</f>
        <v>Christopher Newport University</v>
      </c>
      <c r="G74" s="57">
        <f>VLOOKUP(Tbl_Baseline_23_24_Adj[[#This Row],[Agy Code]],TblAgencies[],13,FALSE)</f>
        <v>87000</v>
      </c>
      <c r="H74" s="58">
        <f>IF(Tbl_Baseline_23_24_Adj[[#This Row],[Program]]="","",VLOOKUP(Tbl_Baseline_23_24_Adj[[#This Row],[Program]],Tbl_Programs[],2,FALSE))</f>
        <v>809</v>
      </c>
      <c r="I74" s="58" t="str">
        <f>IF(Tbl_Baseline_23_24_Adj[[#This Row],[Fund Group]]="","",VLOOKUP(Tbl_Baseline_23_24_Adj[[#This Row],[Fund Group]],Tbl_FundGroups[],2,FALSE))</f>
        <v>03</v>
      </c>
      <c r="J74" s="58" t="str">
        <f>Tbl_Baseline_23_24_Adj[[#This Row],[Pgm Code]]&amp;"."&amp;Tbl_Baseline_23_24_Adj[[#This Row],[Fund Group Code]]</f>
        <v>809.03</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v>
      </c>
      <c r="O74" s="55" t="s">
        <v>3057</v>
      </c>
      <c r="P74" s="55" t="s">
        <v>2815</v>
      </c>
      <c r="Q74" s="55" t="s">
        <v>2825</v>
      </c>
      <c r="R74" s="56">
        <v>58183</v>
      </c>
      <c r="S74" s="56"/>
      <c r="T74" s="71"/>
      <c r="U74" s="71"/>
      <c r="V74" s="55" t="s">
        <v>3104</v>
      </c>
    </row>
    <row r="75" spans="2:22" s="61" customFormat="1" ht="45" x14ac:dyDescent="0.25">
      <c r="B75" s="57">
        <f>VLOOKUP(Tbl_Baseline_23_24_Adj[[#This Row],[Agy Code]],TblAgencies[],4,FALSE)</f>
        <v>7</v>
      </c>
      <c r="C75" s="57">
        <f>VLOOKUP(Tbl_Baseline_23_24_Adj[[#This Row],[Agy Code]],TblAgencies[],2,FALSE)</f>
        <v>3</v>
      </c>
      <c r="D75" s="57">
        <f t="shared" si="2"/>
        <v>242</v>
      </c>
      <c r="E75" s="57" t="str">
        <f>VLOOKUP(Tbl_Baseline_23_24_Adj[[#This Row],[Agy Code]],TblAgencies[],9,FALSE)</f>
        <v>242: Christopher Newport University</v>
      </c>
      <c r="F75" s="57" t="str">
        <f>VLOOKUP(Tbl_Baseline_23_24_Adj[[#This Row],[Agy Code]],TblAgencies[],10,FALSE)</f>
        <v>Christopher Newport University</v>
      </c>
      <c r="G75" s="57">
        <f>VLOOKUP(Tbl_Baseline_23_24_Adj[[#This Row],[Agy Code]],TblAgencies[],13,FALSE)</f>
        <v>87000</v>
      </c>
      <c r="H75" s="58">
        <f>IF(Tbl_Baseline_23_24_Adj[[#This Row],[Program]]="","",VLOOKUP(Tbl_Baseline_23_24_Adj[[#This Row],[Program]],Tbl_Programs[],2,FALSE))</f>
        <v>809</v>
      </c>
      <c r="I75" s="58" t="str">
        <f>IF(Tbl_Baseline_23_24_Adj[[#This Row],[Fund Group]]="","",VLOOKUP(Tbl_Baseline_23_24_Adj[[#This Row],[Fund Group]],Tbl_FundGroups[],2,FALSE))</f>
        <v>03</v>
      </c>
      <c r="J75" s="58" t="str">
        <f>Tbl_Baseline_23_24_Adj[[#This Row],[Pgm Code]]&amp;"."&amp;Tbl_Baseline_23_24_Adj[[#This Row],[Fund Group Code]]</f>
        <v>809.03</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v>
      </c>
      <c r="O75" s="55" t="s">
        <v>3057</v>
      </c>
      <c r="P75" s="55" t="s">
        <v>2815</v>
      </c>
      <c r="Q75" s="55" t="s">
        <v>2825</v>
      </c>
      <c r="R75" s="56">
        <v>59994</v>
      </c>
      <c r="S75" s="56"/>
      <c r="T75" s="71"/>
      <c r="U75" s="71"/>
      <c r="V75" s="55" t="s">
        <v>3104</v>
      </c>
    </row>
    <row r="76" spans="2:22" s="61" customFormat="1" ht="45" x14ac:dyDescent="0.25">
      <c r="B76" s="57">
        <f>VLOOKUP(Tbl_Baseline_23_24_Adj[[#This Row],[Agy Code]],TblAgencies[],4,FALSE)</f>
        <v>7</v>
      </c>
      <c r="C76" s="57">
        <f>VLOOKUP(Tbl_Baseline_23_24_Adj[[#This Row],[Agy Code]],TblAgencies[],2,FALSE)</f>
        <v>3</v>
      </c>
      <c r="D76" s="57">
        <f t="shared" si="2"/>
        <v>242</v>
      </c>
      <c r="E76" s="57" t="str">
        <f>VLOOKUP(Tbl_Baseline_23_24_Adj[[#This Row],[Agy Code]],TblAgencies[],9,FALSE)</f>
        <v>242: Christopher Newport University</v>
      </c>
      <c r="F76" s="57" t="str">
        <f>VLOOKUP(Tbl_Baseline_23_24_Adj[[#This Row],[Agy Code]],TblAgencies[],10,FALSE)</f>
        <v>Christopher Newport University</v>
      </c>
      <c r="G76" s="57">
        <f>VLOOKUP(Tbl_Baseline_23_24_Adj[[#This Row],[Agy Code]],TblAgencies[],13,FALSE)</f>
        <v>87000</v>
      </c>
      <c r="H76" s="58">
        <f>IF(Tbl_Baseline_23_24_Adj[[#This Row],[Program]]="","",VLOOKUP(Tbl_Baseline_23_24_Adj[[#This Row],[Program]],Tbl_Programs[],2,FALSE))</f>
        <v>809</v>
      </c>
      <c r="I76" s="58" t="str">
        <f>IF(Tbl_Baseline_23_24_Adj[[#This Row],[Fund Group]]="","",VLOOKUP(Tbl_Baseline_23_24_Adj[[#This Row],[Fund Group]],Tbl_FundGroups[],2,FALSE))</f>
        <v>03</v>
      </c>
      <c r="J76" s="58" t="str">
        <f>Tbl_Baseline_23_24_Adj[[#This Row],[Pgm Code]]&amp;"."&amp;Tbl_Baseline_23_24_Adj[[#This Row],[Fund Group Code]]</f>
        <v>809.03</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v>
      </c>
      <c r="O76" s="55" t="s">
        <v>3057</v>
      </c>
      <c r="P76" s="55" t="s">
        <v>2815</v>
      </c>
      <c r="Q76" s="55" t="s">
        <v>2825</v>
      </c>
      <c r="R76" s="56">
        <v>67503</v>
      </c>
      <c r="S76" s="56"/>
      <c r="T76" s="71"/>
      <c r="U76" s="71"/>
      <c r="V76" s="55" t="s">
        <v>3104</v>
      </c>
    </row>
    <row r="77" spans="2:22" s="61" customFormat="1" ht="45" x14ac:dyDescent="0.25">
      <c r="B77" s="57">
        <f>VLOOKUP(Tbl_Baseline_23_24_Adj[[#This Row],[Agy Code]],TblAgencies[],4,FALSE)</f>
        <v>7</v>
      </c>
      <c r="C77" s="57">
        <f>VLOOKUP(Tbl_Baseline_23_24_Adj[[#This Row],[Agy Code]],TblAgencies[],2,FALSE)</f>
        <v>3</v>
      </c>
      <c r="D77" s="57">
        <f t="shared" si="2"/>
        <v>242</v>
      </c>
      <c r="E77" s="57" t="str">
        <f>VLOOKUP(Tbl_Baseline_23_24_Adj[[#This Row],[Agy Code]],TblAgencies[],9,FALSE)</f>
        <v>242: Christopher Newport University</v>
      </c>
      <c r="F77" s="57" t="str">
        <f>VLOOKUP(Tbl_Baseline_23_24_Adj[[#This Row],[Agy Code]],TblAgencies[],10,FALSE)</f>
        <v>Christopher Newport University</v>
      </c>
      <c r="G77" s="57">
        <f>VLOOKUP(Tbl_Baseline_23_24_Adj[[#This Row],[Agy Code]],TblAgencies[],13,FALSE)</f>
        <v>87000</v>
      </c>
      <c r="H77" s="58">
        <f>IF(Tbl_Baseline_23_24_Adj[[#This Row],[Program]]="","",VLOOKUP(Tbl_Baseline_23_24_Adj[[#This Row],[Program]],Tbl_Programs[],2,FALSE))</f>
        <v>809</v>
      </c>
      <c r="I77" s="58" t="str">
        <f>IF(Tbl_Baseline_23_24_Adj[[#This Row],[Fund Group]]="","",VLOOKUP(Tbl_Baseline_23_24_Adj[[#This Row],[Fund Group]],Tbl_FundGroups[],2,FALSE))</f>
        <v>03</v>
      </c>
      <c r="J77" s="58" t="str">
        <f>Tbl_Baseline_23_24_Adj[[#This Row],[Pgm Code]]&amp;"."&amp;Tbl_Baseline_23_24_Adj[[#This Row],[Fund Group Code]]</f>
        <v>809.03</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v>
      </c>
      <c r="O77" s="55" t="s">
        <v>3057</v>
      </c>
      <c r="P77" s="55" t="s">
        <v>2815</v>
      </c>
      <c r="Q77" s="55" t="s">
        <v>2825</v>
      </c>
      <c r="R77" s="56">
        <v>52259</v>
      </c>
      <c r="S77" s="56"/>
      <c r="T77" s="71"/>
      <c r="U77" s="71"/>
      <c r="V77" s="55" t="s">
        <v>3104</v>
      </c>
    </row>
    <row r="78" spans="2:22" s="61" customFormat="1" ht="30" x14ac:dyDescent="0.25">
      <c r="B78" s="57">
        <f>VLOOKUP(Tbl_Baseline_23_24_Adj[[#This Row],[Agy Code]],TblAgencies[],4,FALSE)</f>
        <v>7</v>
      </c>
      <c r="C78" s="57">
        <f>VLOOKUP(Tbl_Baseline_23_24_Adj[[#This Row],[Agy Code]],TblAgencies[],2,FALSE)</f>
        <v>3</v>
      </c>
      <c r="D78" s="57">
        <f t="shared" si="2"/>
        <v>242</v>
      </c>
      <c r="E78" s="57" t="str">
        <f>VLOOKUP(Tbl_Baseline_23_24_Adj[[#This Row],[Agy Code]],TblAgencies[],9,FALSE)</f>
        <v>242: Christopher Newport University</v>
      </c>
      <c r="F78" s="57" t="str">
        <f>VLOOKUP(Tbl_Baseline_23_24_Adj[[#This Row],[Agy Code]],TblAgencies[],10,FALSE)</f>
        <v>Christopher Newport University</v>
      </c>
      <c r="G78" s="57">
        <f>VLOOKUP(Tbl_Baseline_23_24_Adj[[#This Row],[Agy Code]],TblAgencies[],13,FALSE)</f>
        <v>87000</v>
      </c>
      <c r="H78" s="58">
        <f>IF(Tbl_Baseline_23_24_Adj[[#This Row],[Program]]="","",VLOOKUP(Tbl_Baseline_23_24_Adj[[#This Row],[Program]],Tbl_Programs[],2,FALSE))</f>
        <v>100</v>
      </c>
      <c r="I78" s="58" t="str">
        <f>IF(Tbl_Baseline_23_24_Adj[[#This Row],[Fund Group]]="","",VLOOKUP(Tbl_Baseline_23_24_Adj[[#This Row],[Fund Group]],Tbl_FundGroups[],2,FALSE))</f>
        <v>01</v>
      </c>
      <c r="J78" s="58" t="str">
        <f>Tbl_Baseline_23_24_Adj[[#This Row],[Pgm Code]]&amp;"."&amp;Tbl_Baseline_23_24_Adj[[#This Row],[Fund Group Code]]</f>
        <v>100.01</v>
      </c>
      <c r="K78" s="58" t="str">
        <f>IF(Tbl_Baseline_23_24_Adj[[#This Row],[Fund Group]]="","",IF(ISNA(VLOOKUP(Tbl_Baseline_23_24_Adj[[#This Row],[Prog.Fund]],Tbl_ProgramsFundCombination[],3,FALSE)),"NO","YES"))</f>
        <v>YES</v>
      </c>
      <c r="L78" s="58" t="str">
        <f>IF(Tbl_Baseline_23_24_Adj[[#This Row],[Fund Group]]="","",IF(Tbl_Baseline_23_24_Adj[[#This Row],[Fund Group Code]]="01","GF","NGF"))</f>
        <v>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3056</v>
      </c>
      <c r="P78" s="55" t="s">
        <v>2807</v>
      </c>
      <c r="Q78" s="55" t="s">
        <v>2990</v>
      </c>
      <c r="R78" s="56">
        <v>-12384</v>
      </c>
      <c r="S78" s="56">
        <v>-11676</v>
      </c>
      <c r="T78" s="71"/>
      <c r="U78" s="71"/>
      <c r="V78" s="55" t="s">
        <v>3105</v>
      </c>
    </row>
    <row r="79" spans="2:22" s="61" customFormat="1" ht="45" x14ac:dyDescent="0.25">
      <c r="B79" s="57">
        <f>VLOOKUP(Tbl_Baseline_23_24_Adj[[#This Row],[Agy Code]],TblAgencies[],4,FALSE)</f>
        <v>7</v>
      </c>
      <c r="C79" s="57">
        <f>VLOOKUP(Tbl_Baseline_23_24_Adj[[#This Row],[Agy Code]],TblAgencies[],2,FALSE)</f>
        <v>3</v>
      </c>
      <c r="D79" s="57">
        <f t="shared" si="2"/>
        <v>242</v>
      </c>
      <c r="E79" s="57" t="str">
        <f>VLOOKUP(Tbl_Baseline_23_24_Adj[[#This Row],[Agy Code]],TblAgencies[],9,FALSE)</f>
        <v>242: Christopher Newport University</v>
      </c>
      <c r="F79" s="57" t="str">
        <f>VLOOKUP(Tbl_Baseline_23_24_Adj[[#This Row],[Agy Code]],TblAgencies[],10,FALSE)</f>
        <v>Christopher Newport University</v>
      </c>
      <c r="G79" s="57">
        <f>VLOOKUP(Tbl_Baseline_23_24_Adj[[#This Row],[Agy Code]],TblAgencies[],13,FALSE)</f>
        <v>87000</v>
      </c>
      <c r="H79" s="58">
        <f>IF(Tbl_Baseline_23_24_Adj[[#This Row],[Program]]="","",VLOOKUP(Tbl_Baseline_23_24_Adj[[#This Row],[Program]],Tbl_Programs[],2,FALSE))</f>
        <v>104</v>
      </c>
      <c r="I79" s="58" t="str">
        <f>IF(Tbl_Baseline_23_24_Adj[[#This Row],[Fund Group]]="","",VLOOKUP(Tbl_Baseline_23_24_Adj[[#This Row],[Fund Group]],Tbl_FundGroups[],2,FALSE))</f>
        <v>03</v>
      </c>
      <c r="J79" s="58" t="str">
        <f>Tbl_Baseline_23_24_Adj[[#This Row],[Pgm Code]]&amp;"."&amp;Tbl_Baseline_23_24_Adj[[#This Row],[Fund Group Code]]</f>
        <v>104.03</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3060</v>
      </c>
      <c r="P79" s="55" t="s">
        <v>2815</v>
      </c>
      <c r="Q79" s="55" t="s">
        <v>2990</v>
      </c>
      <c r="R79" s="56">
        <v>-14034</v>
      </c>
      <c r="S79" s="56">
        <v>-13220</v>
      </c>
      <c r="T79" s="71"/>
      <c r="U79" s="71"/>
      <c r="V79" s="55" t="s">
        <v>3105</v>
      </c>
    </row>
    <row r="80" spans="2:22" s="61" customFormat="1" ht="45" x14ac:dyDescent="0.25">
      <c r="B80" s="57">
        <f>VLOOKUP(Tbl_Baseline_23_24_Adj[[#This Row],[Agy Code]],TblAgencies[],4,FALSE)</f>
        <v>7</v>
      </c>
      <c r="C80" s="57">
        <f>VLOOKUP(Tbl_Baseline_23_24_Adj[[#This Row],[Agy Code]],TblAgencies[],2,FALSE)</f>
        <v>3</v>
      </c>
      <c r="D80" s="57">
        <f t="shared" si="2"/>
        <v>242</v>
      </c>
      <c r="E80" s="57" t="str">
        <f>VLOOKUP(Tbl_Baseline_23_24_Adj[[#This Row],[Agy Code]],TblAgencies[],9,FALSE)</f>
        <v>242: Christopher Newport University</v>
      </c>
      <c r="F80" s="57" t="str">
        <f>VLOOKUP(Tbl_Baseline_23_24_Adj[[#This Row],[Agy Code]],TblAgencies[],10,FALSE)</f>
        <v>Christopher Newport University</v>
      </c>
      <c r="G80" s="57">
        <f>VLOOKUP(Tbl_Baseline_23_24_Adj[[#This Row],[Agy Code]],TblAgencies[],13,FALSE)</f>
        <v>87000</v>
      </c>
      <c r="H80" s="58">
        <f>IF(Tbl_Baseline_23_24_Adj[[#This Row],[Program]]="","",VLOOKUP(Tbl_Baseline_23_24_Adj[[#This Row],[Program]],Tbl_Programs[],2,FALSE))</f>
        <v>106</v>
      </c>
      <c r="I80" s="58" t="str">
        <f>IF(Tbl_Baseline_23_24_Adj[[#This Row],[Fund Group]]="","",VLOOKUP(Tbl_Baseline_23_24_Adj[[#This Row],[Fund Group]],Tbl_FundGroups[],2,FALSE))</f>
        <v>03</v>
      </c>
      <c r="J80" s="58" t="str">
        <f>Tbl_Baseline_23_24_Adj[[#This Row],[Pgm Code]]&amp;"."&amp;Tbl_Baseline_23_24_Adj[[#This Row],[Fund Group Code]]</f>
        <v>106.03</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3062</v>
      </c>
      <c r="P80" s="55" t="s">
        <v>2815</v>
      </c>
      <c r="Q80" s="55" t="s">
        <v>2990</v>
      </c>
      <c r="R80" s="56">
        <v>-309</v>
      </c>
      <c r="S80" s="56">
        <v>1984</v>
      </c>
      <c r="T80" s="71"/>
      <c r="U80" s="71"/>
      <c r="V80" s="55" t="s">
        <v>3106</v>
      </c>
    </row>
    <row r="81" spans="2:22" s="61" customFormat="1" ht="30" x14ac:dyDescent="0.25">
      <c r="B81" s="57">
        <f>VLOOKUP(Tbl_Baseline_23_24_Adj[[#This Row],[Agy Code]],TblAgencies[],4,FALSE)</f>
        <v>7</v>
      </c>
      <c r="C81" s="57">
        <f>VLOOKUP(Tbl_Baseline_23_24_Adj[[#This Row],[Agy Code]],TblAgencies[],2,FALSE)</f>
        <v>3</v>
      </c>
      <c r="D81" s="57">
        <f t="shared" si="2"/>
        <v>242</v>
      </c>
      <c r="E81" s="57" t="str">
        <f>VLOOKUP(Tbl_Baseline_23_24_Adj[[#This Row],[Agy Code]],TblAgencies[],9,FALSE)</f>
        <v>242: Christopher Newport University</v>
      </c>
      <c r="F81" s="57" t="str">
        <f>VLOOKUP(Tbl_Baseline_23_24_Adj[[#This Row],[Agy Code]],TblAgencies[],10,FALSE)</f>
        <v>Christopher Newport University</v>
      </c>
      <c r="G81" s="57">
        <f>VLOOKUP(Tbl_Baseline_23_24_Adj[[#This Row],[Agy Code]],TblAgencies[],13,FALSE)</f>
        <v>87000</v>
      </c>
      <c r="H81" s="58">
        <f>IF(Tbl_Baseline_23_24_Adj[[#This Row],[Program]]="","",VLOOKUP(Tbl_Baseline_23_24_Adj[[#This Row],[Program]],Tbl_Programs[],2,FALSE))</f>
        <v>100</v>
      </c>
      <c r="I81" s="58" t="str">
        <f>IF(Tbl_Baseline_23_24_Adj[[#This Row],[Fund Group]]="","",VLOOKUP(Tbl_Baseline_23_24_Adj[[#This Row],[Fund Group]],Tbl_FundGroups[],2,FALSE))</f>
        <v>01</v>
      </c>
      <c r="J81" s="58" t="str">
        <f>Tbl_Baseline_23_24_Adj[[#This Row],[Pgm Code]]&amp;"."&amp;Tbl_Baseline_23_24_Adj[[#This Row],[Fund Group Code]]</f>
        <v>100.01</v>
      </c>
      <c r="K81" s="58" t="str">
        <f>IF(Tbl_Baseline_23_24_Adj[[#This Row],[Fund Group]]="","",IF(ISNA(VLOOKUP(Tbl_Baseline_23_24_Adj[[#This Row],[Prog.Fund]],Tbl_ProgramsFundCombination[],3,FALSE)),"NO","YES"))</f>
        <v>YES</v>
      </c>
      <c r="L81" s="58" t="str">
        <f>IF(Tbl_Baseline_23_24_Adj[[#This Row],[Fund Group]]="","",IF(Tbl_Baseline_23_24_Adj[[#This Row],[Fund Group Code]]="01","GF","NGF"))</f>
        <v>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3056</v>
      </c>
      <c r="P81" s="55" t="s">
        <v>2807</v>
      </c>
      <c r="Q81" s="55" t="s">
        <v>2990</v>
      </c>
      <c r="R81" s="56">
        <v>-1031</v>
      </c>
      <c r="S81" s="56">
        <v>6624</v>
      </c>
      <c r="T81" s="71"/>
      <c r="U81" s="71"/>
      <c r="V81" s="55" t="s">
        <v>3106</v>
      </c>
    </row>
    <row r="82" spans="2:22" s="61" customFormat="1" ht="45" x14ac:dyDescent="0.25">
      <c r="B82" s="57">
        <f>VLOOKUP(Tbl_Baseline_23_24_Adj[[#This Row],[Agy Code]],TblAgencies[],4,FALSE)</f>
        <v>7</v>
      </c>
      <c r="C82" s="57">
        <f>VLOOKUP(Tbl_Baseline_23_24_Adj[[#This Row],[Agy Code]],TblAgencies[],2,FALSE)</f>
        <v>3</v>
      </c>
      <c r="D82" s="57">
        <f t="shared" si="2"/>
        <v>242</v>
      </c>
      <c r="E82" s="57" t="str">
        <f>VLOOKUP(Tbl_Baseline_23_24_Adj[[#This Row],[Agy Code]],TblAgencies[],9,FALSE)</f>
        <v>242: Christopher Newport University</v>
      </c>
      <c r="F82" s="57" t="str">
        <f>VLOOKUP(Tbl_Baseline_23_24_Adj[[#This Row],[Agy Code]],TblAgencies[],10,FALSE)</f>
        <v>Christopher Newport University</v>
      </c>
      <c r="G82" s="57">
        <f>VLOOKUP(Tbl_Baseline_23_24_Adj[[#This Row],[Agy Code]],TblAgencies[],13,FALSE)</f>
        <v>87000</v>
      </c>
      <c r="H82" s="58">
        <f>IF(Tbl_Baseline_23_24_Adj[[#This Row],[Program]]="","",VLOOKUP(Tbl_Baseline_23_24_Adj[[#This Row],[Program]],Tbl_Programs[],2,FALSE))</f>
        <v>106</v>
      </c>
      <c r="I82" s="58" t="str">
        <f>IF(Tbl_Baseline_23_24_Adj[[#This Row],[Fund Group]]="","",VLOOKUP(Tbl_Baseline_23_24_Adj[[#This Row],[Fund Group]],Tbl_FundGroups[],2,FALSE))</f>
        <v>03</v>
      </c>
      <c r="J82" s="58" t="str">
        <f>Tbl_Baseline_23_24_Adj[[#This Row],[Pgm Code]]&amp;"."&amp;Tbl_Baseline_23_24_Adj[[#This Row],[Fund Group Code]]</f>
        <v>106.03</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v>
      </c>
      <c r="O82" s="55" t="s">
        <v>3062</v>
      </c>
      <c r="P82" s="55" t="s">
        <v>2815</v>
      </c>
      <c r="Q82" s="55" t="s">
        <v>2905</v>
      </c>
      <c r="R82" s="56">
        <v>143478</v>
      </c>
      <c r="S82" s="56">
        <v>190495</v>
      </c>
      <c r="T82" s="71"/>
      <c r="U82" s="71"/>
      <c r="V82" s="55" t="s">
        <v>3107</v>
      </c>
    </row>
    <row r="83" spans="2:22" s="61" customFormat="1" ht="45" x14ac:dyDescent="0.25">
      <c r="B83" s="57">
        <f>VLOOKUP(Tbl_Baseline_23_24_Adj[[#This Row],[Agy Code]],TblAgencies[],4,FALSE)</f>
        <v>7</v>
      </c>
      <c r="C83" s="57">
        <f>VLOOKUP(Tbl_Baseline_23_24_Adj[[#This Row],[Agy Code]],TblAgencies[],2,FALSE)</f>
        <v>3</v>
      </c>
      <c r="D83" s="57">
        <f t="shared" si="2"/>
        <v>242</v>
      </c>
      <c r="E83" s="57" t="str">
        <f>VLOOKUP(Tbl_Baseline_23_24_Adj[[#This Row],[Agy Code]],TblAgencies[],9,FALSE)</f>
        <v>242: Christopher Newport University</v>
      </c>
      <c r="F83" s="57" t="str">
        <f>VLOOKUP(Tbl_Baseline_23_24_Adj[[#This Row],[Agy Code]],TblAgencies[],10,FALSE)</f>
        <v>Christopher Newport University</v>
      </c>
      <c r="G83" s="57">
        <f>VLOOKUP(Tbl_Baseline_23_24_Adj[[#This Row],[Agy Code]],TblAgencies[],13,FALSE)</f>
        <v>87000</v>
      </c>
      <c r="H83" s="58">
        <f>IF(Tbl_Baseline_23_24_Adj[[#This Row],[Program]]="","",VLOOKUP(Tbl_Baseline_23_24_Adj[[#This Row],[Program]],Tbl_Programs[],2,FALSE))</f>
        <v>106</v>
      </c>
      <c r="I83" s="58" t="str">
        <f>IF(Tbl_Baseline_23_24_Adj[[#This Row],[Fund Group]]="","",VLOOKUP(Tbl_Baseline_23_24_Adj[[#This Row],[Fund Group]],Tbl_FundGroups[],2,FALSE))</f>
        <v>03</v>
      </c>
      <c r="J83" s="58" t="str">
        <f>Tbl_Baseline_23_24_Adj[[#This Row],[Pgm Code]]&amp;"."&amp;Tbl_Baseline_23_24_Adj[[#This Row],[Fund Group Code]]</f>
        <v>106.03</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v>
      </c>
      <c r="O83" s="55" t="s">
        <v>3062</v>
      </c>
      <c r="P83" s="55" t="s">
        <v>2815</v>
      </c>
      <c r="Q83" s="55" t="s">
        <v>2905</v>
      </c>
      <c r="R83" s="56">
        <v>169068</v>
      </c>
      <c r="S83" s="56">
        <v>224472</v>
      </c>
      <c r="T83" s="71"/>
      <c r="U83" s="71"/>
      <c r="V83" s="55" t="s">
        <v>3107</v>
      </c>
    </row>
    <row r="84" spans="2:22" s="61" customFormat="1" ht="45" x14ac:dyDescent="0.25">
      <c r="B84" s="57">
        <f>VLOOKUP(Tbl_Baseline_23_24_Adj[[#This Row],[Agy Code]],TblAgencies[],4,FALSE)</f>
        <v>7</v>
      </c>
      <c r="C84" s="57">
        <f>VLOOKUP(Tbl_Baseline_23_24_Adj[[#This Row],[Agy Code]],TblAgencies[],2,FALSE)</f>
        <v>3</v>
      </c>
      <c r="D84" s="57">
        <f t="shared" si="2"/>
        <v>242</v>
      </c>
      <c r="E84" s="57" t="str">
        <f>VLOOKUP(Tbl_Baseline_23_24_Adj[[#This Row],[Agy Code]],TblAgencies[],9,FALSE)</f>
        <v>242: Christopher Newport University</v>
      </c>
      <c r="F84" s="57" t="str">
        <f>VLOOKUP(Tbl_Baseline_23_24_Adj[[#This Row],[Agy Code]],TblAgencies[],10,FALSE)</f>
        <v>Christopher Newport University</v>
      </c>
      <c r="G84" s="57">
        <f>VLOOKUP(Tbl_Baseline_23_24_Adj[[#This Row],[Agy Code]],TblAgencies[],13,FALSE)</f>
        <v>87000</v>
      </c>
      <c r="H84" s="58">
        <f>IF(Tbl_Baseline_23_24_Adj[[#This Row],[Program]]="","",VLOOKUP(Tbl_Baseline_23_24_Adj[[#This Row],[Program]],Tbl_Programs[],2,FALSE))</f>
        <v>106</v>
      </c>
      <c r="I84" s="58" t="str">
        <f>IF(Tbl_Baseline_23_24_Adj[[#This Row],[Fund Group]]="","",VLOOKUP(Tbl_Baseline_23_24_Adj[[#This Row],[Fund Group]],Tbl_FundGroups[],2,FALSE))</f>
        <v>03</v>
      </c>
      <c r="J84" s="58" t="str">
        <f>Tbl_Baseline_23_24_Adj[[#This Row],[Pgm Code]]&amp;"."&amp;Tbl_Baseline_23_24_Adj[[#This Row],[Fund Group Code]]</f>
        <v>106.03</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3062</v>
      </c>
      <c r="P84" s="55" t="s">
        <v>2815</v>
      </c>
      <c r="Q84" s="55" t="s">
        <v>2990</v>
      </c>
      <c r="R84" s="56">
        <v>-1143</v>
      </c>
      <c r="S84" s="56">
        <v>-856</v>
      </c>
      <c r="T84" s="71"/>
      <c r="U84" s="71"/>
      <c r="V84" s="55" t="s">
        <v>3108</v>
      </c>
    </row>
    <row r="85" spans="2:22" s="61" customFormat="1" ht="45" x14ac:dyDescent="0.25">
      <c r="B85" s="57">
        <f>VLOOKUP(Tbl_Baseline_23_24_Adj[[#This Row],[Agy Code]],TblAgencies[],4,FALSE)</f>
        <v>7</v>
      </c>
      <c r="C85" s="57">
        <f>VLOOKUP(Tbl_Baseline_23_24_Adj[[#This Row],[Agy Code]],TblAgencies[],2,FALSE)</f>
        <v>3</v>
      </c>
      <c r="D85" s="57">
        <f t="shared" ref="D85:D111" si="4">SelectAgyCode</f>
        <v>242</v>
      </c>
      <c r="E85" s="57" t="str">
        <f>VLOOKUP(Tbl_Baseline_23_24_Adj[[#This Row],[Agy Code]],TblAgencies[],9,FALSE)</f>
        <v>242: Christopher Newport University</v>
      </c>
      <c r="F85" s="57" t="str">
        <f>VLOOKUP(Tbl_Baseline_23_24_Adj[[#This Row],[Agy Code]],TblAgencies[],10,FALSE)</f>
        <v>Christopher Newport University</v>
      </c>
      <c r="G85" s="57">
        <f>VLOOKUP(Tbl_Baseline_23_24_Adj[[#This Row],[Agy Code]],TblAgencies[],13,FALSE)</f>
        <v>87000</v>
      </c>
      <c r="H85" s="58">
        <f>IF(Tbl_Baseline_23_24_Adj[[#This Row],[Program]]="","",VLOOKUP(Tbl_Baseline_23_24_Adj[[#This Row],[Program]],Tbl_Programs[],2,FALSE))</f>
        <v>106</v>
      </c>
      <c r="I85" s="58" t="str">
        <f>IF(Tbl_Baseline_23_24_Adj[[#This Row],[Fund Group]]="","",VLOOKUP(Tbl_Baseline_23_24_Adj[[#This Row],[Fund Group]],Tbl_FundGroups[],2,FALSE))</f>
        <v>03</v>
      </c>
      <c r="J85" s="58" t="str">
        <f>Tbl_Baseline_23_24_Adj[[#This Row],[Pgm Code]]&amp;"."&amp;Tbl_Baseline_23_24_Adj[[#This Row],[Fund Group Code]]</f>
        <v>106.03</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3062</v>
      </c>
      <c r="P85" s="55" t="s">
        <v>2815</v>
      </c>
      <c r="Q85" s="55" t="s">
        <v>2990</v>
      </c>
      <c r="R85" s="56">
        <v>-4737</v>
      </c>
      <c r="S85" s="56">
        <v>-3776</v>
      </c>
      <c r="T85" s="71"/>
      <c r="U85" s="71"/>
      <c r="V85" s="55" t="s">
        <v>3108</v>
      </c>
    </row>
    <row r="86" spans="2:22" s="61" customFormat="1" ht="30" x14ac:dyDescent="0.25">
      <c r="B86" s="57">
        <f>VLOOKUP(Tbl_Baseline_23_24_Adj[[#This Row],[Agy Code]],TblAgencies[],4,FALSE)</f>
        <v>7</v>
      </c>
      <c r="C86" s="57">
        <f>VLOOKUP(Tbl_Baseline_23_24_Adj[[#This Row],[Agy Code]],TblAgencies[],2,FALSE)</f>
        <v>3</v>
      </c>
      <c r="D86" s="57">
        <f t="shared" si="4"/>
        <v>242</v>
      </c>
      <c r="E86" s="57" t="str">
        <f>VLOOKUP(Tbl_Baseline_23_24_Adj[[#This Row],[Agy Code]],TblAgencies[],9,FALSE)</f>
        <v>242: Christopher Newport University</v>
      </c>
      <c r="F86" s="57" t="str">
        <f>VLOOKUP(Tbl_Baseline_23_24_Adj[[#This Row],[Agy Code]],TblAgencies[],10,FALSE)</f>
        <v>Christopher Newport University</v>
      </c>
      <c r="G86" s="57">
        <f>VLOOKUP(Tbl_Baseline_23_24_Adj[[#This Row],[Agy Code]],TblAgencies[],13,FALSE)</f>
        <v>87000</v>
      </c>
      <c r="H86" s="58">
        <f>IF(Tbl_Baseline_23_24_Adj[[#This Row],[Program]]="","",VLOOKUP(Tbl_Baseline_23_24_Adj[[#This Row],[Program]],Tbl_Programs[],2,FALSE))</f>
        <v>100</v>
      </c>
      <c r="I86" s="58" t="str">
        <f>IF(Tbl_Baseline_23_24_Adj[[#This Row],[Fund Group]]="","",VLOOKUP(Tbl_Baseline_23_24_Adj[[#This Row],[Fund Group]],Tbl_FundGroups[],2,FALSE))</f>
        <v>01</v>
      </c>
      <c r="J86" s="58" t="str">
        <f>Tbl_Baseline_23_24_Adj[[#This Row],[Pgm Code]]&amp;"."&amp;Tbl_Baseline_23_24_Adj[[#This Row],[Fund Group Code]]</f>
        <v>100.01</v>
      </c>
      <c r="K86" s="58" t="str">
        <f>IF(Tbl_Baseline_23_24_Adj[[#This Row],[Fund Group]]="","",IF(ISNA(VLOOKUP(Tbl_Baseline_23_24_Adj[[#This Row],[Prog.Fund]],Tbl_ProgramsFundCombination[],3,FALSE)),"NO","YES"))</f>
        <v>YES</v>
      </c>
      <c r="L86" s="58" t="str">
        <f>IF(Tbl_Baseline_23_24_Adj[[#This Row],[Fund Group]]="","",IF(Tbl_Baseline_23_24_Adj[[#This Row],[Fund Group Code]]="01","GF","NGF"))</f>
        <v>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3056</v>
      </c>
      <c r="P86" s="55" t="s">
        <v>2807</v>
      </c>
      <c r="Q86" s="55" t="s">
        <v>2990</v>
      </c>
      <c r="R86" s="56">
        <v>-6238</v>
      </c>
      <c r="S86" s="56">
        <v>-6238</v>
      </c>
      <c r="T86" s="71"/>
      <c r="U86" s="71"/>
      <c r="V86" s="55" t="s">
        <v>3109</v>
      </c>
    </row>
    <row r="87" spans="2:22" s="61" customFormat="1" ht="45" x14ac:dyDescent="0.25">
      <c r="B87" s="57">
        <f>VLOOKUP(Tbl_Baseline_23_24_Adj[[#This Row],[Agy Code]],TblAgencies[],4,FALSE)</f>
        <v>7</v>
      </c>
      <c r="C87" s="57">
        <f>VLOOKUP(Tbl_Baseline_23_24_Adj[[#This Row],[Agy Code]],TblAgencies[],2,FALSE)</f>
        <v>3</v>
      </c>
      <c r="D87" s="57">
        <f t="shared" si="4"/>
        <v>242</v>
      </c>
      <c r="E87" s="57" t="str">
        <f>VLOOKUP(Tbl_Baseline_23_24_Adj[[#This Row],[Agy Code]],TblAgencies[],9,FALSE)</f>
        <v>242: Christopher Newport University</v>
      </c>
      <c r="F87" s="57" t="str">
        <f>VLOOKUP(Tbl_Baseline_23_24_Adj[[#This Row],[Agy Code]],TblAgencies[],10,FALSE)</f>
        <v>Christopher Newport University</v>
      </c>
      <c r="G87" s="57">
        <f>VLOOKUP(Tbl_Baseline_23_24_Adj[[#This Row],[Agy Code]],TblAgencies[],13,FALSE)</f>
        <v>87000</v>
      </c>
      <c r="H87" s="58">
        <f>IF(Tbl_Baseline_23_24_Adj[[#This Row],[Program]]="","",VLOOKUP(Tbl_Baseline_23_24_Adj[[#This Row],[Program]],Tbl_Programs[],2,FALSE))</f>
        <v>106</v>
      </c>
      <c r="I87" s="58" t="str">
        <f>IF(Tbl_Baseline_23_24_Adj[[#This Row],[Fund Group]]="","",VLOOKUP(Tbl_Baseline_23_24_Adj[[#This Row],[Fund Group]],Tbl_FundGroups[],2,FALSE))</f>
        <v>03</v>
      </c>
      <c r="J87" s="58" t="str">
        <f>Tbl_Baseline_23_24_Adj[[#This Row],[Pgm Code]]&amp;"."&amp;Tbl_Baseline_23_24_Adj[[#This Row],[Fund Group Code]]</f>
        <v>106.03</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3062</v>
      </c>
      <c r="P87" s="55" t="s">
        <v>2815</v>
      </c>
      <c r="Q87" s="55" t="s">
        <v>2990</v>
      </c>
      <c r="R87" s="56">
        <v>-7955</v>
      </c>
      <c r="S87" s="56">
        <v>-7955</v>
      </c>
      <c r="T87" s="71"/>
      <c r="U87" s="71"/>
      <c r="V87" s="55" t="s">
        <v>3109</v>
      </c>
    </row>
    <row r="88" spans="2:22" s="61" customFormat="1" ht="30" x14ac:dyDescent="0.25">
      <c r="B88" s="57">
        <f>VLOOKUP(Tbl_Baseline_23_24_Adj[[#This Row],[Agy Code]],TblAgencies[],4,FALSE)</f>
        <v>7</v>
      </c>
      <c r="C88" s="57">
        <f>VLOOKUP(Tbl_Baseline_23_24_Adj[[#This Row],[Agy Code]],TblAgencies[],2,FALSE)</f>
        <v>3</v>
      </c>
      <c r="D88" s="57">
        <f t="shared" si="4"/>
        <v>242</v>
      </c>
      <c r="E88" s="57" t="str">
        <f>VLOOKUP(Tbl_Baseline_23_24_Adj[[#This Row],[Agy Code]],TblAgencies[],9,FALSE)</f>
        <v>242: Christopher Newport University</v>
      </c>
      <c r="F88" s="57" t="str">
        <f>VLOOKUP(Tbl_Baseline_23_24_Adj[[#This Row],[Agy Code]],TblAgencies[],10,FALSE)</f>
        <v>Christopher Newport University</v>
      </c>
      <c r="G88" s="57">
        <f>VLOOKUP(Tbl_Baseline_23_24_Adj[[#This Row],[Agy Code]],TblAgencies[],13,FALSE)</f>
        <v>87000</v>
      </c>
      <c r="H88" s="58">
        <f>IF(Tbl_Baseline_23_24_Adj[[#This Row],[Program]]="","",VLOOKUP(Tbl_Baseline_23_24_Adj[[#This Row],[Program]],Tbl_Programs[],2,FALSE))</f>
        <v>100</v>
      </c>
      <c r="I88" s="58" t="str">
        <f>IF(Tbl_Baseline_23_24_Adj[[#This Row],[Fund Group]]="","",VLOOKUP(Tbl_Baseline_23_24_Adj[[#This Row],[Fund Group]],Tbl_FundGroups[],2,FALSE))</f>
        <v>01</v>
      </c>
      <c r="J88" s="58" t="str">
        <f>Tbl_Baseline_23_24_Adj[[#This Row],[Pgm Code]]&amp;"."&amp;Tbl_Baseline_23_24_Adj[[#This Row],[Fund Group Code]]</f>
        <v>100.01</v>
      </c>
      <c r="K88" s="58" t="str">
        <f>IF(Tbl_Baseline_23_24_Adj[[#This Row],[Fund Group]]="","",IF(ISNA(VLOOKUP(Tbl_Baseline_23_24_Adj[[#This Row],[Prog.Fund]],Tbl_ProgramsFundCombination[],3,FALSE)),"NO","YES"))</f>
        <v>YES</v>
      </c>
      <c r="L88" s="58" t="str">
        <f>IF(Tbl_Baseline_23_24_Adj[[#This Row],[Fund Group]]="","",IF(Tbl_Baseline_23_24_Adj[[#This Row],[Fund Group Code]]="01","GF","NGF"))</f>
        <v>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v>
      </c>
      <c r="O88" s="55" t="s">
        <v>3056</v>
      </c>
      <c r="P88" s="55" t="s">
        <v>2807</v>
      </c>
      <c r="Q88" s="55" t="s">
        <v>2905</v>
      </c>
      <c r="R88" s="56">
        <v>56379</v>
      </c>
      <c r="S88" s="56">
        <v>56379</v>
      </c>
      <c r="T88" s="71"/>
      <c r="U88" s="71"/>
      <c r="V88" s="55" t="s">
        <v>3110</v>
      </c>
    </row>
    <row r="89" spans="2:22" s="61" customFormat="1" ht="45" x14ac:dyDescent="0.25">
      <c r="B89" s="57">
        <f>VLOOKUP(Tbl_Baseline_23_24_Adj[[#This Row],[Agy Code]],TblAgencies[],4,FALSE)</f>
        <v>7</v>
      </c>
      <c r="C89" s="57">
        <f>VLOOKUP(Tbl_Baseline_23_24_Adj[[#This Row],[Agy Code]],TblAgencies[],2,FALSE)</f>
        <v>3</v>
      </c>
      <c r="D89" s="57">
        <f t="shared" si="4"/>
        <v>242</v>
      </c>
      <c r="E89" s="57" t="str">
        <f>VLOOKUP(Tbl_Baseline_23_24_Adj[[#This Row],[Agy Code]],TblAgencies[],9,FALSE)</f>
        <v>242: Christopher Newport University</v>
      </c>
      <c r="F89" s="57" t="str">
        <f>VLOOKUP(Tbl_Baseline_23_24_Adj[[#This Row],[Agy Code]],TblAgencies[],10,FALSE)</f>
        <v>Christopher Newport University</v>
      </c>
      <c r="G89" s="57">
        <f>VLOOKUP(Tbl_Baseline_23_24_Adj[[#This Row],[Agy Code]],TblAgencies[],13,FALSE)</f>
        <v>87000</v>
      </c>
      <c r="H89" s="58">
        <f>IF(Tbl_Baseline_23_24_Adj[[#This Row],[Program]]="","",VLOOKUP(Tbl_Baseline_23_24_Adj[[#This Row],[Program]],Tbl_Programs[],2,FALSE))</f>
        <v>107</v>
      </c>
      <c r="I89" s="58" t="str">
        <f>IF(Tbl_Baseline_23_24_Adj[[#This Row],[Fund Group]]="","",VLOOKUP(Tbl_Baseline_23_24_Adj[[#This Row],[Fund Group]],Tbl_FundGroups[],2,FALSE))</f>
        <v>03</v>
      </c>
      <c r="J89" s="58" t="str">
        <f>Tbl_Baseline_23_24_Adj[[#This Row],[Pgm Code]]&amp;"."&amp;Tbl_Baseline_23_24_Adj[[#This Row],[Fund Group Code]]</f>
        <v>107.03</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v>
      </c>
      <c r="O89" s="55" t="s">
        <v>3063</v>
      </c>
      <c r="P89" s="55" t="s">
        <v>2815</v>
      </c>
      <c r="Q89" s="55" t="s">
        <v>2905</v>
      </c>
      <c r="R89" s="56">
        <v>41996</v>
      </c>
      <c r="S89" s="56">
        <v>41996</v>
      </c>
      <c r="T89" s="71"/>
      <c r="U89" s="71"/>
      <c r="V89" s="55" t="s">
        <v>3111</v>
      </c>
    </row>
    <row r="90" spans="2:22" s="61" customFormat="1" ht="45" x14ac:dyDescent="0.25">
      <c r="B90" s="57">
        <f>VLOOKUP(Tbl_Baseline_23_24_Adj[[#This Row],[Agy Code]],TblAgencies[],4,FALSE)</f>
        <v>7</v>
      </c>
      <c r="C90" s="57">
        <f>VLOOKUP(Tbl_Baseline_23_24_Adj[[#This Row],[Agy Code]],TblAgencies[],2,FALSE)</f>
        <v>3</v>
      </c>
      <c r="D90" s="57">
        <f t="shared" si="4"/>
        <v>242</v>
      </c>
      <c r="E90" s="57" t="str">
        <f>VLOOKUP(Tbl_Baseline_23_24_Adj[[#This Row],[Agy Code]],TblAgencies[],9,FALSE)</f>
        <v>242: Christopher Newport University</v>
      </c>
      <c r="F90" s="57" t="str">
        <f>VLOOKUP(Tbl_Baseline_23_24_Adj[[#This Row],[Agy Code]],TblAgencies[],10,FALSE)</f>
        <v>Christopher Newport University</v>
      </c>
      <c r="G90" s="57">
        <f>VLOOKUP(Tbl_Baseline_23_24_Adj[[#This Row],[Agy Code]],TblAgencies[],13,FALSE)</f>
        <v>87000</v>
      </c>
      <c r="H90" s="58">
        <f>IF(Tbl_Baseline_23_24_Adj[[#This Row],[Program]]="","",VLOOKUP(Tbl_Baseline_23_24_Adj[[#This Row],[Program]],Tbl_Programs[],2,FALSE))</f>
        <v>809</v>
      </c>
      <c r="I90" s="58" t="str">
        <f>IF(Tbl_Baseline_23_24_Adj[[#This Row],[Fund Group]]="","",VLOOKUP(Tbl_Baseline_23_24_Adj[[#This Row],[Fund Group]],Tbl_FundGroups[],2,FALSE))</f>
        <v>03</v>
      </c>
      <c r="J90" s="58" t="str">
        <f>Tbl_Baseline_23_24_Adj[[#This Row],[Pgm Code]]&amp;"."&amp;Tbl_Baseline_23_24_Adj[[#This Row],[Fund Group Code]]</f>
        <v>809.03</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3057</v>
      </c>
      <c r="P90" s="55" t="s">
        <v>2815</v>
      </c>
      <c r="Q90" s="55" t="s">
        <v>2867</v>
      </c>
      <c r="R90" s="56">
        <v>250000</v>
      </c>
      <c r="S90" s="56">
        <v>250000</v>
      </c>
      <c r="T90" s="71"/>
      <c r="U90" s="71"/>
      <c r="V90" s="55" t="s">
        <v>3115</v>
      </c>
    </row>
    <row r="91" spans="2:22" s="61" customFormat="1" x14ac:dyDescent="0.25">
      <c r="B91" s="57">
        <f>VLOOKUP(Tbl_Baseline_23_24_Adj[[#This Row],[Agy Code]],TblAgencies[],4,FALSE)</f>
        <v>7</v>
      </c>
      <c r="C91" s="57">
        <f>VLOOKUP(Tbl_Baseline_23_24_Adj[[#This Row],[Agy Code]],TblAgencies[],2,FALSE)</f>
        <v>3</v>
      </c>
      <c r="D91" s="57">
        <f t="shared" si="4"/>
        <v>242</v>
      </c>
      <c r="E91" s="57" t="str">
        <f>VLOOKUP(Tbl_Baseline_23_24_Adj[[#This Row],[Agy Code]],TblAgencies[],9,FALSE)</f>
        <v>242: Christopher Newport University</v>
      </c>
      <c r="F91" s="57" t="str">
        <f>VLOOKUP(Tbl_Baseline_23_24_Adj[[#This Row],[Agy Code]],TblAgencies[],10,FALSE)</f>
        <v>Christopher Newport University</v>
      </c>
      <c r="G91" s="57">
        <f>VLOOKUP(Tbl_Baseline_23_24_Adj[[#This Row],[Agy Code]],TblAgencies[],13,FALSE)</f>
        <v>87000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4"/>
        <v>242</v>
      </c>
      <c r="E92" s="57" t="str">
        <f>VLOOKUP(Tbl_Baseline_23_24_Adj[[#This Row],[Agy Code]],TblAgencies[],9,FALSE)</f>
        <v>242: Christopher Newport University</v>
      </c>
      <c r="F92" s="57" t="str">
        <f>VLOOKUP(Tbl_Baseline_23_24_Adj[[#This Row],[Agy Code]],TblAgencies[],10,FALSE)</f>
        <v>Christopher Newport University</v>
      </c>
      <c r="G92" s="57">
        <f>VLOOKUP(Tbl_Baseline_23_24_Adj[[#This Row],[Agy Code]],TblAgencies[],13,FALSE)</f>
        <v>87000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4"/>
        <v>242</v>
      </c>
      <c r="E93" s="57" t="str">
        <f>VLOOKUP(Tbl_Baseline_23_24_Adj[[#This Row],[Agy Code]],TblAgencies[],9,FALSE)</f>
        <v>242: Christopher Newport University</v>
      </c>
      <c r="F93" s="57" t="str">
        <f>VLOOKUP(Tbl_Baseline_23_24_Adj[[#This Row],[Agy Code]],TblAgencies[],10,FALSE)</f>
        <v>Christopher Newport University</v>
      </c>
      <c r="G93" s="57">
        <f>VLOOKUP(Tbl_Baseline_23_24_Adj[[#This Row],[Agy Code]],TblAgencies[],13,FALSE)</f>
        <v>87000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4"/>
        <v>242</v>
      </c>
      <c r="E94" s="57" t="str">
        <f>VLOOKUP(Tbl_Baseline_23_24_Adj[[#This Row],[Agy Code]],TblAgencies[],9,FALSE)</f>
        <v>242: Christopher Newport University</v>
      </c>
      <c r="F94" s="57" t="str">
        <f>VLOOKUP(Tbl_Baseline_23_24_Adj[[#This Row],[Agy Code]],TblAgencies[],10,FALSE)</f>
        <v>Christopher Newport University</v>
      </c>
      <c r="G94" s="57">
        <f>VLOOKUP(Tbl_Baseline_23_24_Adj[[#This Row],[Agy Code]],TblAgencies[],13,FALSE)</f>
        <v>87000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4"/>
        <v>242</v>
      </c>
      <c r="E95" s="57" t="str">
        <f>VLOOKUP(Tbl_Baseline_23_24_Adj[[#This Row],[Agy Code]],TblAgencies[],9,FALSE)</f>
        <v>242: Christopher Newport University</v>
      </c>
      <c r="F95" s="57" t="str">
        <f>VLOOKUP(Tbl_Baseline_23_24_Adj[[#This Row],[Agy Code]],TblAgencies[],10,FALSE)</f>
        <v>Christopher Newport University</v>
      </c>
      <c r="G95" s="57">
        <f>VLOOKUP(Tbl_Baseline_23_24_Adj[[#This Row],[Agy Code]],TblAgencies[],13,FALSE)</f>
        <v>87000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4"/>
        <v>242</v>
      </c>
      <c r="E96" s="57" t="str">
        <f>VLOOKUP(Tbl_Baseline_23_24_Adj[[#This Row],[Agy Code]],TblAgencies[],9,FALSE)</f>
        <v>242: Christopher Newport University</v>
      </c>
      <c r="F96" s="57" t="str">
        <f>VLOOKUP(Tbl_Baseline_23_24_Adj[[#This Row],[Agy Code]],TblAgencies[],10,FALSE)</f>
        <v>Christopher Newport University</v>
      </c>
      <c r="G96" s="57">
        <f>VLOOKUP(Tbl_Baseline_23_24_Adj[[#This Row],[Agy Code]],TblAgencies[],13,FALSE)</f>
        <v>87000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7</v>
      </c>
      <c r="C97" s="57">
        <f>VLOOKUP(Tbl_Baseline_23_24_Adj[[#This Row],[Agy Code]],TblAgencies[],2,FALSE)</f>
        <v>3</v>
      </c>
      <c r="D97" s="57">
        <f t="shared" si="4"/>
        <v>242</v>
      </c>
      <c r="E97" s="57" t="str">
        <f>VLOOKUP(Tbl_Baseline_23_24_Adj[[#This Row],[Agy Code]],TblAgencies[],9,FALSE)</f>
        <v>242: Christopher Newport University</v>
      </c>
      <c r="F97" s="57" t="str">
        <f>VLOOKUP(Tbl_Baseline_23_24_Adj[[#This Row],[Agy Code]],TblAgencies[],10,FALSE)</f>
        <v>Christopher Newport University</v>
      </c>
      <c r="G97" s="57">
        <f>VLOOKUP(Tbl_Baseline_23_24_Adj[[#This Row],[Agy Code]],TblAgencies[],13,FALSE)</f>
        <v>87000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si="4"/>
        <v>242</v>
      </c>
      <c r="E98" s="57" t="str">
        <f>VLOOKUP(Tbl_Baseline_23_24_Adj[[#This Row],[Agy Code]],TblAgencies[],9,FALSE)</f>
        <v>242: Christopher Newport University</v>
      </c>
      <c r="F98" s="57" t="str">
        <f>VLOOKUP(Tbl_Baseline_23_24_Adj[[#This Row],[Agy Code]],TblAgencies[],10,FALSE)</f>
        <v>Christopher Newport University</v>
      </c>
      <c r="G98" s="57">
        <f>VLOOKUP(Tbl_Baseline_23_24_Adj[[#This Row],[Agy Code]],TblAgencies[],13,FALSE)</f>
        <v>87000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242</v>
      </c>
      <c r="E99" s="57" t="str">
        <f>VLOOKUP(Tbl_Baseline_23_24_Adj[[#This Row],[Agy Code]],TblAgencies[],9,FALSE)</f>
        <v>242: Christopher Newport University</v>
      </c>
      <c r="F99" s="57" t="str">
        <f>VLOOKUP(Tbl_Baseline_23_24_Adj[[#This Row],[Agy Code]],TblAgencies[],10,FALSE)</f>
        <v>Christopher Newport University</v>
      </c>
      <c r="G99" s="57">
        <f>VLOOKUP(Tbl_Baseline_23_24_Adj[[#This Row],[Agy Code]],TblAgencies[],13,FALSE)</f>
        <v>87000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242</v>
      </c>
      <c r="E100" s="57" t="str">
        <f>VLOOKUP(Tbl_Baseline_23_24_Adj[[#This Row],[Agy Code]],TblAgencies[],9,FALSE)</f>
        <v>242: Christopher Newport University</v>
      </c>
      <c r="F100" s="57" t="str">
        <f>VLOOKUP(Tbl_Baseline_23_24_Adj[[#This Row],[Agy Code]],TblAgencies[],10,FALSE)</f>
        <v>Christopher Newport University</v>
      </c>
      <c r="G100" s="57">
        <f>VLOOKUP(Tbl_Baseline_23_24_Adj[[#This Row],[Agy Code]],TblAgencies[],13,FALSE)</f>
        <v>87000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242</v>
      </c>
      <c r="E101" s="57" t="str">
        <f>VLOOKUP(Tbl_Baseline_23_24_Adj[[#This Row],[Agy Code]],TblAgencies[],9,FALSE)</f>
        <v>242: Christopher Newport University</v>
      </c>
      <c r="F101" s="57" t="str">
        <f>VLOOKUP(Tbl_Baseline_23_24_Adj[[#This Row],[Agy Code]],TblAgencies[],10,FALSE)</f>
        <v>Christopher Newport University</v>
      </c>
      <c r="G101" s="57">
        <f>VLOOKUP(Tbl_Baseline_23_24_Adj[[#This Row],[Agy Code]],TblAgencies[],13,FALSE)</f>
        <v>87000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242</v>
      </c>
      <c r="E102" s="57" t="str">
        <f>VLOOKUP(Tbl_Baseline_23_24_Adj[[#This Row],[Agy Code]],TblAgencies[],9,FALSE)</f>
        <v>242: Christopher Newport University</v>
      </c>
      <c r="F102" s="57" t="str">
        <f>VLOOKUP(Tbl_Baseline_23_24_Adj[[#This Row],[Agy Code]],TblAgencies[],10,FALSE)</f>
        <v>Christopher Newport University</v>
      </c>
      <c r="G102" s="57">
        <f>VLOOKUP(Tbl_Baseline_23_24_Adj[[#This Row],[Agy Code]],TblAgencies[],13,FALSE)</f>
        <v>87000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242</v>
      </c>
      <c r="E103" s="57" t="str">
        <f>VLOOKUP(Tbl_Baseline_23_24_Adj[[#This Row],[Agy Code]],TblAgencies[],9,FALSE)</f>
        <v>242: Christopher Newport University</v>
      </c>
      <c r="F103" s="57" t="str">
        <f>VLOOKUP(Tbl_Baseline_23_24_Adj[[#This Row],[Agy Code]],TblAgencies[],10,FALSE)</f>
        <v>Christopher Newport University</v>
      </c>
      <c r="G103" s="57">
        <f>VLOOKUP(Tbl_Baseline_23_24_Adj[[#This Row],[Agy Code]],TblAgencies[],13,FALSE)</f>
        <v>87000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242</v>
      </c>
      <c r="E104" s="57" t="str">
        <f>VLOOKUP(Tbl_Baseline_23_24_Adj[[#This Row],[Agy Code]],TblAgencies[],9,FALSE)</f>
        <v>242: Christopher Newport University</v>
      </c>
      <c r="F104" s="57" t="str">
        <f>VLOOKUP(Tbl_Baseline_23_24_Adj[[#This Row],[Agy Code]],TblAgencies[],10,FALSE)</f>
        <v>Christopher Newport University</v>
      </c>
      <c r="G104" s="57">
        <f>VLOOKUP(Tbl_Baseline_23_24_Adj[[#This Row],[Agy Code]],TblAgencies[],13,FALSE)</f>
        <v>87000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242</v>
      </c>
      <c r="E105" s="57" t="str">
        <f>VLOOKUP(Tbl_Baseline_23_24_Adj[[#This Row],[Agy Code]],TblAgencies[],9,FALSE)</f>
        <v>242: Christopher Newport University</v>
      </c>
      <c r="F105" s="57" t="str">
        <f>VLOOKUP(Tbl_Baseline_23_24_Adj[[#This Row],[Agy Code]],TblAgencies[],10,FALSE)</f>
        <v>Christopher Newport University</v>
      </c>
      <c r="G105" s="57">
        <f>VLOOKUP(Tbl_Baseline_23_24_Adj[[#This Row],[Agy Code]],TblAgencies[],13,FALSE)</f>
        <v>87000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242</v>
      </c>
      <c r="E106" s="57" t="str">
        <f>VLOOKUP(Tbl_Baseline_23_24_Adj[[#This Row],[Agy Code]],TblAgencies[],9,FALSE)</f>
        <v>242: Christopher Newport University</v>
      </c>
      <c r="F106" s="57" t="str">
        <f>VLOOKUP(Tbl_Baseline_23_24_Adj[[#This Row],[Agy Code]],TblAgencies[],10,FALSE)</f>
        <v>Christopher Newport University</v>
      </c>
      <c r="G106" s="57">
        <f>VLOOKUP(Tbl_Baseline_23_24_Adj[[#This Row],[Agy Code]],TblAgencies[],13,FALSE)</f>
        <v>87000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242</v>
      </c>
      <c r="E107" s="57" t="str">
        <f>VLOOKUP(Tbl_Baseline_23_24_Adj[[#This Row],[Agy Code]],TblAgencies[],9,FALSE)</f>
        <v>242: Christopher Newport University</v>
      </c>
      <c r="F107" s="57" t="str">
        <f>VLOOKUP(Tbl_Baseline_23_24_Adj[[#This Row],[Agy Code]],TblAgencies[],10,FALSE)</f>
        <v>Christopher Newport University</v>
      </c>
      <c r="G107" s="57">
        <f>VLOOKUP(Tbl_Baseline_23_24_Adj[[#This Row],[Agy Code]],TblAgencies[],13,FALSE)</f>
        <v>87000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242</v>
      </c>
      <c r="E108" s="57" t="str">
        <f>VLOOKUP(Tbl_Baseline_23_24_Adj[[#This Row],[Agy Code]],TblAgencies[],9,FALSE)</f>
        <v>242: Christopher Newport University</v>
      </c>
      <c r="F108" s="57" t="str">
        <f>VLOOKUP(Tbl_Baseline_23_24_Adj[[#This Row],[Agy Code]],TblAgencies[],10,FALSE)</f>
        <v>Christopher Newport University</v>
      </c>
      <c r="G108" s="57">
        <f>VLOOKUP(Tbl_Baseline_23_24_Adj[[#This Row],[Agy Code]],TblAgencies[],13,FALSE)</f>
        <v>87000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242</v>
      </c>
      <c r="E109" s="57" t="str">
        <f>VLOOKUP(Tbl_Baseline_23_24_Adj[[#This Row],[Agy Code]],TblAgencies[],9,FALSE)</f>
        <v>242: Christopher Newport University</v>
      </c>
      <c r="F109" s="57" t="str">
        <f>VLOOKUP(Tbl_Baseline_23_24_Adj[[#This Row],[Agy Code]],TblAgencies[],10,FALSE)</f>
        <v>Christopher Newport University</v>
      </c>
      <c r="G109" s="57">
        <f>VLOOKUP(Tbl_Baseline_23_24_Adj[[#This Row],[Agy Code]],TblAgencies[],13,FALSE)</f>
        <v>87000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242</v>
      </c>
      <c r="E110" s="57" t="str">
        <f>VLOOKUP(Tbl_Baseline_23_24_Adj[[#This Row],[Agy Code]],TblAgencies[],9,FALSE)</f>
        <v>242: Christopher Newport University</v>
      </c>
      <c r="F110" s="57" t="str">
        <f>VLOOKUP(Tbl_Baseline_23_24_Adj[[#This Row],[Agy Code]],TblAgencies[],10,FALSE)</f>
        <v>Christopher Newport University</v>
      </c>
      <c r="G110" s="57">
        <f>VLOOKUP(Tbl_Baseline_23_24_Adj[[#This Row],[Agy Code]],TblAgencies[],13,FALSE)</f>
        <v>87000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242</v>
      </c>
      <c r="E111" s="57" t="str">
        <f>VLOOKUP(Tbl_Baseline_23_24_Adj[[#This Row],[Agy Code]],TblAgencies[],9,FALSE)</f>
        <v>242: Christopher Newport University</v>
      </c>
      <c r="F111" s="57" t="str">
        <f>VLOOKUP(Tbl_Baseline_23_24_Adj[[#This Row],[Agy Code]],TblAgencies[],10,FALSE)</f>
        <v>Christopher Newport University</v>
      </c>
      <c r="G111" s="57">
        <f>VLOOKUP(Tbl_Baseline_23_24_Adj[[#This Row],[Agy Code]],TblAgencies[],13,FALSE)</f>
        <v>87000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2"/>
        <v>242</v>
      </c>
      <c r="E112" s="57" t="str">
        <f>VLOOKUP(Tbl_Baseline_23_24_Adj[[#This Row],[Agy Code]],TblAgencies[],9,FALSE)</f>
        <v>242: Christopher Newport University</v>
      </c>
      <c r="F112" s="57" t="str">
        <f>VLOOKUP(Tbl_Baseline_23_24_Adj[[#This Row],[Agy Code]],TblAgencies[],10,FALSE)</f>
        <v>Christopher Newport University</v>
      </c>
      <c r="G112" s="57">
        <f>VLOOKUP(Tbl_Baseline_23_24_Adj[[#This Row],[Agy Code]],TblAgencies[],13,FALSE)</f>
        <v>87000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2"/>
        <v>242</v>
      </c>
      <c r="E113" s="57" t="str">
        <f>VLOOKUP(Tbl_Baseline_23_24_Adj[[#This Row],[Agy Code]],TblAgencies[],9,FALSE)</f>
        <v>242: Christopher Newport University</v>
      </c>
      <c r="F113" s="57" t="str">
        <f>VLOOKUP(Tbl_Baseline_23_24_Adj[[#This Row],[Agy Code]],TblAgencies[],10,FALSE)</f>
        <v>Christopher Newport University</v>
      </c>
      <c r="G113" s="57">
        <f>VLOOKUP(Tbl_Baseline_23_24_Adj[[#This Row],[Agy Code]],TblAgencies[],13,FALSE)</f>
        <v>87000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2"/>
        <v>242</v>
      </c>
      <c r="E114" s="57" t="str">
        <f>VLOOKUP(Tbl_Baseline_23_24_Adj[[#This Row],[Agy Code]],TblAgencies[],9,FALSE)</f>
        <v>242: Christopher Newport University</v>
      </c>
      <c r="F114" s="57" t="str">
        <f>VLOOKUP(Tbl_Baseline_23_24_Adj[[#This Row],[Agy Code]],TblAgencies[],10,FALSE)</f>
        <v>Christopher Newport University</v>
      </c>
      <c r="G114" s="57">
        <f>VLOOKUP(Tbl_Baseline_23_24_Adj[[#This Row],[Agy Code]],TblAgencies[],13,FALSE)</f>
        <v>87000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SelectAgyCode</f>
        <v>242</v>
      </c>
      <c r="E115" s="57" t="str">
        <f>VLOOKUP(Tbl_Baseline_23_24_Adj[[#This Row],[Agy Code]],TblAgencies[],9,FALSE)</f>
        <v>242: Christopher Newport University</v>
      </c>
      <c r="F115" s="57" t="str">
        <f>VLOOKUP(Tbl_Baseline_23_24_Adj[[#This Row],[Agy Code]],TblAgencies[],10,FALSE)</f>
        <v>Christopher Newport University</v>
      </c>
      <c r="G115" s="57">
        <f>VLOOKUP(Tbl_Baseline_23_24_Adj[[#This Row],[Agy Code]],TblAgencies[],13,FALSE)</f>
        <v>87000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2"/>
        <v>242</v>
      </c>
      <c r="E116" s="57" t="str">
        <f>VLOOKUP(Tbl_Baseline_23_24_Adj[[#This Row],[Agy Code]],TblAgencies[],9,FALSE)</f>
        <v>242: Christopher Newport University</v>
      </c>
      <c r="F116" s="57" t="str">
        <f>VLOOKUP(Tbl_Baseline_23_24_Adj[[#This Row],[Agy Code]],TblAgencies[],10,FALSE)</f>
        <v>Christopher Newport University</v>
      </c>
      <c r="G116" s="57">
        <f>VLOOKUP(Tbl_Baseline_23_24_Adj[[#This Row],[Agy Code]],TblAgencies[],13,FALSE)</f>
        <v>87000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7</v>
      </c>
      <c r="C117" s="59">
        <f>VLOOKUP(Tbl_Baseline_23_24_Adj[[#This Row],[Agy Code]],TblAgencies[],2,FALSE)</f>
        <v>3</v>
      </c>
      <c r="D117" s="59">
        <f t="shared" si="1"/>
        <v>242</v>
      </c>
      <c r="E117" s="57" t="str">
        <f>VLOOKUP(Tbl_Baseline_23_24_Adj[[#This Row],[Agy Code]],TblAgencies[],9,FALSE)</f>
        <v>242: Christopher Newport University</v>
      </c>
      <c r="F117" s="59" t="str">
        <f>VLOOKUP(Tbl_Baseline_23_24_Adj[[#This Row],[Agy Code]],TblAgencies[],10,FALSE)</f>
        <v>Christopher Newport University</v>
      </c>
      <c r="G117" s="59">
        <f>VLOOKUP(Tbl_Baseline_23_24_Adj[[#This Row],[Agy Code]],TblAgencies[],13,FALSE)</f>
        <v>87000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7</v>
      </c>
      <c r="C118" s="59">
        <f>VLOOKUP(Tbl_Baseline_23_24_Adj[[#This Row],[Agy Code]],TblAgencies[],2,FALSE)</f>
        <v>3</v>
      </c>
      <c r="D118" s="59">
        <f t="shared" si="1"/>
        <v>242</v>
      </c>
      <c r="E118" s="57" t="str">
        <f>VLOOKUP(Tbl_Baseline_23_24_Adj[[#This Row],[Agy Code]],TblAgencies[],9,FALSE)</f>
        <v>242: Christopher Newport University</v>
      </c>
      <c r="F118" s="59" t="str">
        <f>VLOOKUP(Tbl_Baseline_23_24_Adj[[#This Row],[Agy Code]],TblAgencies[],10,FALSE)</f>
        <v>Christopher Newport University</v>
      </c>
      <c r="G118" s="59">
        <f>VLOOKUP(Tbl_Baseline_23_24_Adj[[#This Row],[Agy Code]],TblAgencies[],13,FALSE)</f>
        <v>87000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1"/>
        <v>242</v>
      </c>
      <c r="E119" s="57" t="str">
        <f>VLOOKUP(Tbl_Baseline_23_24_Adj[[#This Row],[Agy Code]],TblAgencies[],9,FALSE)</f>
        <v>242: Christopher Newport University</v>
      </c>
      <c r="F119" s="59" t="str">
        <f>VLOOKUP(Tbl_Baseline_23_24_Adj[[#This Row],[Agy Code]],TblAgencies[],10,FALSE)</f>
        <v>Christopher Newport University</v>
      </c>
      <c r="G119" s="59">
        <f>VLOOKUP(Tbl_Baseline_23_24_Adj[[#This Row],[Agy Code]],TblAgencies[],13,FALSE)</f>
        <v>87000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 t="shared" ref="D120:D140" si="5">SelectAgyCode</f>
        <v>242</v>
      </c>
      <c r="E120" s="57" t="str">
        <f>VLOOKUP(Tbl_Baseline_23_24_Adj[[#This Row],[Agy Code]],TblAgencies[],9,FALSE)</f>
        <v>242: Christopher Newport University</v>
      </c>
      <c r="F120" s="57" t="str">
        <f>VLOOKUP(Tbl_Baseline_23_24_Adj[[#This Row],[Agy Code]],TblAgencies[],10,FALSE)</f>
        <v>Christopher Newport University</v>
      </c>
      <c r="G120" s="57">
        <f>VLOOKUP(Tbl_Baseline_23_24_Adj[[#This Row],[Agy Code]],TblAgencies[],13,FALSE)</f>
        <v>87000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7</v>
      </c>
      <c r="C121" s="57">
        <f>VLOOKUP(Tbl_Baseline_23_24_Adj[[#This Row],[Agy Code]],TblAgencies[],2,FALSE)</f>
        <v>3</v>
      </c>
      <c r="D121" s="57">
        <f t="shared" si="5"/>
        <v>242</v>
      </c>
      <c r="E121" s="57" t="str">
        <f>VLOOKUP(Tbl_Baseline_23_24_Adj[[#This Row],[Agy Code]],TblAgencies[],9,FALSE)</f>
        <v>242: Christopher Newport University</v>
      </c>
      <c r="F121" s="57" t="str">
        <f>VLOOKUP(Tbl_Baseline_23_24_Adj[[#This Row],[Agy Code]],TblAgencies[],10,FALSE)</f>
        <v>Christopher Newport University</v>
      </c>
      <c r="G121" s="57">
        <f>VLOOKUP(Tbl_Baseline_23_24_Adj[[#This Row],[Agy Code]],TblAgencies[],13,FALSE)</f>
        <v>87000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7</v>
      </c>
      <c r="C122" s="57">
        <f>VLOOKUP(Tbl_Baseline_23_24_Adj[[#This Row],[Agy Code]],TblAgencies[],2,FALSE)</f>
        <v>3</v>
      </c>
      <c r="D122" s="57">
        <f t="shared" si="5"/>
        <v>242</v>
      </c>
      <c r="E122" s="57" t="str">
        <f>VLOOKUP(Tbl_Baseline_23_24_Adj[[#This Row],[Agy Code]],TblAgencies[],9,FALSE)</f>
        <v>242: Christopher Newport University</v>
      </c>
      <c r="F122" s="57" t="str">
        <f>VLOOKUP(Tbl_Baseline_23_24_Adj[[#This Row],[Agy Code]],TblAgencies[],10,FALSE)</f>
        <v>Christopher Newport University</v>
      </c>
      <c r="G122" s="57">
        <f>VLOOKUP(Tbl_Baseline_23_24_Adj[[#This Row],[Agy Code]],TblAgencies[],13,FALSE)</f>
        <v>87000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7</v>
      </c>
      <c r="C123" s="57">
        <f>VLOOKUP(Tbl_Baseline_23_24_Adj[[#This Row],[Agy Code]],TblAgencies[],2,FALSE)</f>
        <v>3</v>
      </c>
      <c r="D123" s="57">
        <f t="shared" si="5"/>
        <v>242</v>
      </c>
      <c r="E123" s="57" t="str">
        <f>VLOOKUP(Tbl_Baseline_23_24_Adj[[#This Row],[Agy Code]],TblAgencies[],9,FALSE)</f>
        <v>242: Christopher Newport University</v>
      </c>
      <c r="F123" s="57" t="str">
        <f>VLOOKUP(Tbl_Baseline_23_24_Adj[[#This Row],[Agy Code]],TblAgencies[],10,FALSE)</f>
        <v>Christopher Newport University</v>
      </c>
      <c r="G123" s="57">
        <f>VLOOKUP(Tbl_Baseline_23_24_Adj[[#This Row],[Agy Code]],TblAgencies[],13,FALSE)</f>
        <v>87000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7</v>
      </c>
      <c r="C124" s="57">
        <f>VLOOKUP(Tbl_Baseline_23_24_Adj[[#This Row],[Agy Code]],TblAgencies[],2,FALSE)</f>
        <v>3</v>
      </c>
      <c r="D124" s="57">
        <f t="shared" si="5"/>
        <v>242</v>
      </c>
      <c r="E124" s="57" t="str">
        <f>VLOOKUP(Tbl_Baseline_23_24_Adj[[#This Row],[Agy Code]],TblAgencies[],9,FALSE)</f>
        <v>242: Christopher Newport University</v>
      </c>
      <c r="F124" s="57" t="str">
        <f>VLOOKUP(Tbl_Baseline_23_24_Adj[[#This Row],[Agy Code]],TblAgencies[],10,FALSE)</f>
        <v>Christopher Newport University</v>
      </c>
      <c r="G124" s="57">
        <f>VLOOKUP(Tbl_Baseline_23_24_Adj[[#This Row],[Agy Code]],TblAgencies[],13,FALSE)</f>
        <v>87000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7</v>
      </c>
      <c r="C125" s="57">
        <f>VLOOKUP(Tbl_Baseline_23_24_Adj[[#This Row],[Agy Code]],TblAgencies[],2,FALSE)</f>
        <v>3</v>
      </c>
      <c r="D125" s="57">
        <f t="shared" si="5"/>
        <v>242</v>
      </c>
      <c r="E125" s="57" t="str">
        <f>VLOOKUP(Tbl_Baseline_23_24_Adj[[#This Row],[Agy Code]],TblAgencies[],9,FALSE)</f>
        <v>242: Christopher Newport University</v>
      </c>
      <c r="F125" s="57" t="str">
        <f>VLOOKUP(Tbl_Baseline_23_24_Adj[[#This Row],[Agy Code]],TblAgencies[],10,FALSE)</f>
        <v>Christopher Newport University</v>
      </c>
      <c r="G125" s="57">
        <f>VLOOKUP(Tbl_Baseline_23_24_Adj[[#This Row],[Agy Code]],TblAgencies[],13,FALSE)</f>
        <v>87000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 t="shared" si="5"/>
        <v>242</v>
      </c>
      <c r="E126" s="57" t="str">
        <f>VLOOKUP(Tbl_Baseline_23_24_Adj[[#This Row],[Agy Code]],TblAgencies[],9,FALSE)</f>
        <v>242: Christopher Newport University</v>
      </c>
      <c r="F126" s="57" t="str">
        <f>VLOOKUP(Tbl_Baseline_23_24_Adj[[#This Row],[Agy Code]],TblAgencies[],10,FALSE)</f>
        <v>Christopher Newport University</v>
      </c>
      <c r="G126" s="57">
        <f>VLOOKUP(Tbl_Baseline_23_24_Adj[[#This Row],[Agy Code]],TblAgencies[],13,FALSE)</f>
        <v>87000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 t="shared" si="5"/>
        <v>242</v>
      </c>
      <c r="E127" s="57" t="str">
        <f>VLOOKUP(Tbl_Baseline_23_24_Adj[[#This Row],[Agy Code]],TblAgencies[],9,FALSE)</f>
        <v>242: Christopher Newport University</v>
      </c>
      <c r="F127" s="57" t="str">
        <f>VLOOKUP(Tbl_Baseline_23_24_Adj[[#This Row],[Agy Code]],TblAgencies[],10,FALSE)</f>
        <v>Christopher Newport University</v>
      </c>
      <c r="G127" s="57">
        <f>VLOOKUP(Tbl_Baseline_23_24_Adj[[#This Row],[Agy Code]],TblAgencies[],13,FALSE)</f>
        <v>87000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 t="shared" si="5"/>
        <v>242</v>
      </c>
      <c r="E128" s="57" t="str">
        <f>VLOOKUP(Tbl_Baseline_23_24_Adj[[#This Row],[Agy Code]],TblAgencies[],9,FALSE)</f>
        <v>242: Christopher Newport University</v>
      </c>
      <c r="F128" s="57" t="str">
        <f>VLOOKUP(Tbl_Baseline_23_24_Adj[[#This Row],[Agy Code]],TblAgencies[],10,FALSE)</f>
        <v>Christopher Newport University</v>
      </c>
      <c r="G128" s="57">
        <f>VLOOKUP(Tbl_Baseline_23_24_Adj[[#This Row],[Agy Code]],TblAgencies[],13,FALSE)</f>
        <v>87000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 t="shared" si="5"/>
        <v>242</v>
      </c>
      <c r="E129" s="57" t="str">
        <f>VLOOKUP(Tbl_Baseline_23_24_Adj[[#This Row],[Agy Code]],TblAgencies[],9,FALSE)</f>
        <v>242: Christopher Newport University</v>
      </c>
      <c r="F129" s="57" t="str">
        <f>VLOOKUP(Tbl_Baseline_23_24_Adj[[#This Row],[Agy Code]],TblAgencies[],10,FALSE)</f>
        <v>Christopher Newport University</v>
      </c>
      <c r="G129" s="57">
        <f>VLOOKUP(Tbl_Baseline_23_24_Adj[[#This Row],[Agy Code]],TblAgencies[],13,FALSE)</f>
        <v>87000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7</v>
      </c>
      <c r="C130" s="57">
        <f>VLOOKUP(Tbl_Baseline_23_24_Adj[[#This Row],[Agy Code]],TblAgencies[],2,FALSE)</f>
        <v>3</v>
      </c>
      <c r="D130" s="57">
        <f t="shared" si="5"/>
        <v>242</v>
      </c>
      <c r="E130" s="57" t="str">
        <f>VLOOKUP(Tbl_Baseline_23_24_Adj[[#This Row],[Agy Code]],TblAgencies[],9,FALSE)</f>
        <v>242: Christopher Newport University</v>
      </c>
      <c r="F130" s="57" t="str">
        <f>VLOOKUP(Tbl_Baseline_23_24_Adj[[#This Row],[Agy Code]],TblAgencies[],10,FALSE)</f>
        <v>Christopher Newport University</v>
      </c>
      <c r="G130" s="57">
        <f>VLOOKUP(Tbl_Baseline_23_24_Adj[[#This Row],[Agy Code]],TblAgencies[],13,FALSE)</f>
        <v>87000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7</v>
      </c>
      <c r="C131" s="57">
        <f>VLOOKUP(Tbl_Baseline_23_24_Adj[[#This Row],[Agy Code]],TblAgencies[],2,FALSE)</f>
        <v>3</v>
      </c>
      <c r="D131" s="57">
        <f t="shared" si="5"/>
        <v>242</v>
      </c>
      <c r="E131" s="57" t="str">
        <f>VLOOKUP(Tbl_Baseline_23_24_Adj[[#This Row],[Agy Code]],TblAgencies[],9,FALSE)</f>
        <v>242: Christopher Newport University</v>
      </c>
      <c r="F131" s="57" t="str">
        <f>VLOOKUP(Tbl_Baseline_23_24_Adj[[#This Row],[Agy Code]],TblAgencies[],10,FALSE)</f>
        <v>Christopher Newport University</v>
      </c>
      <c r="G131" s="57">
        <f>VLOOKUP(Tbl_Baseline_23_24_Adj[[#This Row],[Agy Code]],TblAgencies[],13,FALSE)</f>
        <v>87000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7">
        <f>VLOOKUP(Tbl_Baseline_23_24_Adj[[#This Row],[Agy Code]],TblAgencies[],4,FALSE)</f>
        <v>7</v>
      </c>
      <c r="C132" s="57">
        <f>VLOOKUP(Tbl_Baseline_23_24_Adj[[#This Row],[Agy Code]],TblAgencies[],2,FALSE)</f>
        <v>3</v>
      </c>
      <c r="D132" s="57">
        <f t="shared" si="5"/>
        <v>242</v>
      </c>
      <c r="E132" s="57" t="str">
        <f>VLOOKUP(Tbl_Baseline_23_24_Adj[[#This Row],[Agy Code]],TblAgencies[],9,FALSE)</f>
        <v>242: Christopher Newport University</v>
      </c>
      <c r="F132" s="57" t="str">
        <f>VLOOKUP(Tbl_Baseline_23_24_Adj[[#This Row],[Agy Code]],TblAgencies[],10,FALSE)</f>
        <v>Christopher Newport University</v>
      </c>
      <c r="G132" s="57">
        <f>VLOOKUP(Tbl_Baseline_23_24_Adj[[#This Row],[Agy Code]],TblAgencies[],13,FALSE)</f>
        <v>87000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7</v>
      </c>
      <c r="C133" s="57">
        <f>VLOOKUP(Tbl_Baseline_23_24_Adj[[#This Row],[Agy Code]],TblAgencies[],2,FALSE)</f>
        <v>3</v>
      </c>
      <c r="D133" s="57">
        <f t="shared" si="5"/>
        <v>242</v>
      </c>
      <c r="E133" s="57" t="str">
        <f>VLOOKUP(Tbl_Baseline_23_24_Adj[[#This Row],[Agy Code]],TblAgencies[],9,FALSE)</f>
        <v>242: Christopher Newport University</v>
      </c>
      <c r="F133" s="57" t="str">
        <f>VLOOKUP(Tbl_Baseline_23_24_Adj[[#This Row],[Agy Code]],TblAgencies[],10,FALSE)</f>
        <v>Christopher Newport University</v>
      </c>
      <c r="G133" s="57">
        <f>VLOOKUP(Tbl_Baseline_23_24_Adj[[#This Row],[Agy Code]],TblAgencies[],13,FALSE)</f>
        <v>87000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7</v>
      </c>
      <c r="C134" s="57">
        <f>VLOOKUP(Tbl_Baseline_23_24_Adj[[#This Row],[Agy Code]],TblAgencies[],2,FALSE)</f>
        <v>3</v>
      </c>
      <c r="D134" s="57">
        <f t="shared" si="5"/>
        <v>242</v>
      </c>
      <c r="E134" s="57" t="str">
        <f>VLOOKUP(Tbl_Baseline_23_24_Adj[[#This Row],[Agy Code]],TblAgencies[],9,FALSE)</f>
        <v>242: Christopher Newport University</v>
      </c>
      <c r="F134" s="57" t="str">
        <f>VLOOKUP(Tbl_Baseline_23_24_Adj[[#This Row],[Agy Code]],TblAgencies[],10,FALSE)</f>
        <v>Christopher Newport University</v>
      </c>
      <c r="G134" s="57">
        <f>VLOOKUP(Tbl_Baseline_23_24_Adj[[#This Row],[Agy Code]],TblAgencies[],13,FALSE)</f>
        <v>87000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7">
        <f>VLOOKUP(Tbl_Baseline_23_24_Adj[[#This Row],[Agy Code]],TblAgencies[],4,FALSE)</f>
        <v>7</v>
      </c>
      <c r="C135" s="57">
        <f>VLOOKUP(Tbl_Baseline_23_24_Adj[[#This Row],[Agy Code]],TblAgencies[],2,FALSE)</f>
        <v>3</v>
      </c>
      <c r="D135" s="57">
        <f t="shared" si="5"/>
        <v>242</v>
      </c>
      <c r="E135" s="57" t="str">
        <f>VLOOKUP(Tbl_Baseline_23_24_Adj[[#This Row],[Agy Code]],TblAgencies[],9,FALSE)</f>
        <v>242: Christopher Newport University</v>
      </c>
      <c r="F135" s="57" t="str">
        <f>VLOOKUP(Tbl_Baseline_23_24_Adj[[#This Row],[Agy Code]],TblAgencies[],10,FALSE)</f>
        <v>Christopher Newport University</v>
      </c>
      <c r="G135" s="57">
        <f>VLOOKUP(Tbl_Baseline_23_24_Adj[[#This Row],[Agy Code]],TblAgencies[],13,FALSE)</f>
        <v>87000</v>
      </c>
      <c r="H135" s="58" t="str">
        <f>IF(Tbl_Baseline_23_24_Adj[[#This Row],[Program]]="","",VLOOKUP(Tbl_Baseline_23_24_Adj[[#This Row],[Program]],Tbl_Programs[],2,FALSE))</f>
        <v/>
      </c>
      <c r="I135" s="58" t="str">
        <f>IF(Tbl_Baseline_23_24_Adj[[#This Row],[Fund Group]]="","",VLOOKUP(Tbl_Baseline_23_24_Adj[[#This Row],[Fund Group]],Tbl_FundGroups[],2,FALSE))</f>
        <v/>
      </c>
      <c r="J135" s="58" t="str">
        <f>Tbl_Baseline_23_24_Adj[[#This Row],[Pgm Code]]&amp;"."&amp;Tbl_Baseline_23_24_Adj[[#This Row],[Fund Group Code]]</f>
        <v>.</v>
      </c>
      <c r="K135" s="58" t="str">
        <f>IF(Tbl_Baseline_23_24_Adj[[#This Row],[Fund Group]]="","",IF(ISNA(VLOOKUP(Tbl_Baseline_23_24_Adj[[#This Row],[Prog.Fund]],Tbl_ProgramsFundCombination[],3,FALSE)),"NO","YES"))</f>
        <v/>
      </c>
      <c r="L135" s="58" t="str">
        <f>IF(Tbl_Baseline_23_24_Adj[[#This Row],[Fund Group]]="","",IF(Tbl_Baseline_23_24_Adj[[#This Row],[Fund Group Code]]="01","GF","NGF"))</f>
        <v/>
      </c>
      <c r="M135" s="58" t="str">
        <f>IF(Tbl_Baseline_23_24_Adj[[#This Row],[Baseline Adjustments Category]]="","",VLOOKUP(Tbl_Baseline_23_24_Adj[[#This Row],[Baseline Adjustments Category]],Tbl_BaselineAdjCat[[Adjusted Baseline Categories]:[Positions]],3,FALSE))</f>
        <v/>
      </c>
      <c r="N135" s="58"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7">
        <f>VLOOKUP(Tbl_Baseline_23_24_Adj[[#This Row],[Agy Code]],TblAgencies[],4,FALSE)</f>
        <v>7</v>
      </c>
      <c r="C136" s="57">
        <f>VLOOKUP(Tbl_Baseline_23_24_Adj[[#This Row],[Agy Code]],TblAgencies[],2,FALSE)</f>
        <v>3</v>
      </c>
      <c r="D136" s="57">
        <f t="shared" si="5"/>
        <v>242</v>
      </c>
      <c r="E136" s="57" t="str">
        <f>VLOOKUP(Tbl_Baseline_23_24_Adj[[#This Row],[Agy Code]],TblAgencies[],9,FALSE)</f>
        <v>242: Christopher Newport University</v>
      </c>
      <c r="F136" s="57" t="str">
        <f>VLOOKUP(Tbl_Baseline_23_24_Adj[[#This Row],[Agy Code]],TblAgencies[],10,FALSE)</f>
        <v>Christopher Newport University</v>
      </c>
      <c r="G136" s="57">
        <f>VLOOKUP(Tbl_Baseline_23_24_Adj[[#This Row],[Agy Code]],TblAgencies[],13,FALSE)</f>
        <v>87000</v>
      </c>
      <c r="H136" s="58" t="str">
        <f>IF(Tbl_Baseline_23_24_Adj[[#This Row],[Program]]="","",VLOOKUP(Tbl_Baseline_23_24_Adj[[#This Row],[Program]],Tbl_Programs[],2,FALSE))</f>
        <v/>
      </c>
      <c r="I136" s="58" t="str">
        <f>IF(Tbl_Baseline_23_24_Adj[[#This Row],[Fund Group]]="","",VLOOKUP(Tbl_Baseline_23_24_Adj[[#This Row],[Fund Group]],Tbl_FundGroups[],2,FALSE))</f>
        <v/>
      </c>
      <c r="J136" s="58" t="str">
        <f>Tbl_Baseline_23_24_Adj[[#This Row],[Pgm Code]]&amp;"."&amp;Tbl_Baseline_23_24_Adj[[#This Row],[Fund Group Code]]</f>
        <v>.</v>
      </c>
      <c r="K136" s="58" t="str">
        <f>IF(Tbl_Baseline_23_24_Adj[[#This Row],[Fund Group]]="","",IF(ISNA(VLOOKUP(Tbl_Baseline_23_24_Adj[[#This Row],[Prog.Fund]],Tbl_ProgramsFundCombination[],3,FALSE)),"NO","YES"))</f>
        <v/>
      </c>
      <c r="L136" s="58" t="str">
        <f>IF(Tbl_Baseline_23_24_Adj[[#This Row],[Fund Group]]="","",IF(Tbl_Baseline_23_24_Adj[[#This Row],[Fund Group Code]]="01","GF","NGF"))</f>
        <v/>
      </c>
      <c r="M136" s="58" t="str">
        <f>IF(Tbl_Baseline_23_24_Adj[[#This Row],[Baseline Adjustments Category]]="","",VLOOKUP(Tbl_Baseline_23_24_Adj[[#This Row],[Baseline Adjustments Category]],Tbl_BaselineAdjCat[[Adjusted Baseline Categories]:[Positions]],3,FALSE))</f>
        <v/>
      </c>
      <c r="N136" s="58"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7">
        <f>VLOOKUP(Tbl_Baseline_23_24_Adj[[#This Row],[Agy Code]],TblAgencies[],4,FALSE)</f>
        <v>7</v>
      </c>
      <c r="C137" s="57">
        <f>VLOOKUP(Tbl_Baseline_23_24_Adj[[#This Row],[Agy Code]],TblAgencies[],2,FALSE)</f>
        <v>3</v>
      </c>
      <c r="D137" s="57">
        <f t="shared" si="5"/>
        <v>242</v>
      </c>
      <c r="E137" s="57" t="str">
        <f>VLOOKUP(Tbl_Baseline_23_24_Adj[[#This Row],[Agy Code]],TblAgencies[],9,FALSE)</f>
        <v>242: Christopher Newport University</v>
      </c>
      <c r="F137" s="57" t="str">
        <f>VLOOKUP(Tbl_Baseline_23_24_Adj[[#This Row],[Agy Code]],TblAgencies[],10,FALSE)</f>
        <v>Christopher Newport University</v>
      </c>
      <c r="G137" s="57">
        <f>VLOOKUP(Tbl_Baseline_23_24_Adj[[#This Row],[Agy Code]],TblAgencies[],13,FALSE)</f>
        <v>87000</v>
      </c>
      <c r="H137" s="58" t="str">
        <f>IF(Tbl_Baseline_23_24_Adj[[#This Row],[Program]]="","",VLOOKUP(Tbl_Baseline_23_24_Adj[[#This Row],[Program]],Tbl_Programs[],2,FALSE))</f>
        <v/>
      </c>
      <c r="I137" s="58" t="str">
        <f>IF(Tbl_Baseline_23_24_Adj[[#This Row],[Fund Group]]="","",VLOOKUP(Tbl_Baseline_23_24_Adj[[#This Row],[Fund Group]],Tbl_FundGroups[],2,FALSE))</f>
        <v/>
      </c>
      <c r="J137" s="58" t="str">
        <f>Tbl_Baseline_23_24_Adj[[#This Row],[Pgm Code]]&amp;"."&amp;Tbl_Baseline_23_24_Adj[[#This Row],[Fund Group Code]]</f>
        <v>.</v>
      </c>
      <c r="K137" s="58" t="str">
        <f>IF(Tbl_Baseline_23_24_Adj[[#This Row],[Fund Group]]="","",IF(ISNA(VLOOKUP(Tbl_Baseline_23_24_Adj[[#This Row],[Prog.Fund]],Tbl_ProgramsFundCombination[],3,FALSE)),"NO","YES"))</f>
        <v/>
      </c>
      <c r="L137" s="58" t="str">
        <f>IF(Tbl_Baseline_23_24_Adj[[#This Row],[Fund Group]]="","",IF(Tbl_Baseline_23_24_Adj[[#This Row],[Fund Group Code]]="01","GF","NGF"))</f>
        <v/>
      </c>
      <c r="M137" s="58" t="str">
        <f>IF(Tbl_Baseline_23_24_Adj[[#This Row],[Baseline Adjustments Category]]="","",VLOOKUP(Tbl_Baseline_23_24_Adj[[#This Row],[Baseline Adjustments Category]],Tbl_BaselineAdjCat[[Adjusted Baseline Categories]:[Positions]],3,FALSE))</f>
        <v/>
      </c>
      <c r="N137" s="58"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7">
        <f>VLOOKUP(Tbl_Baseline_23_24_Adj[[#This Row],[Agy Code]],TblAgencies[],4,FALSE)</f>
        <v>7</v>
      </c>
      <c r="C138" s="57">
        <f>VLOOKUP(Tbl_Baseline_23_24_Adj[[#This Row],[Agy Code]],TblAgencies[],2,FALSE)</f>
        <v>3</v>
      </c>
      <c r="D138" s="57">
        <f t="shared" si="5"/>
        <v>242</v>
      </c>
      <c r="E138" s="57" t="str">
        <f>VLOOKUP(Tbl_Baseline_23_24_Adj[[#This Row],[Agy Code]],TblAgencies[],9,FALSE)</f>
        <v>242: Christopher Newport University</v>
      </c>
      <c r="F138" s="57" t="str">
        <f>VLOOKUP(Tbl_Baseline_23_24_Adj[[#This Row],[Agy Code]],TblAgencies[],10,FALSE)</f>
        <v>Christopher Newport University</v>
      </c>
      <c r="G138" s="57">
        <f>VLOOKUP(Tbl_Baseline_23_24_Adj[[#This Row],[Agy Code]],TblAgencies[],13,FALSE)</f>
        <v>87000</v>
      </c>
      <c r="H138" s="58" t="str">
        <f>IF(Tbl_Baseline_23_24_Adj[[#This Row],[Program]]="","",VLOOKUP(Tbl_Baseline_23_24_Adj[[#This Row],[Program]],Tbl_Programs[],2,FALSE))</f>
        <v/>
      </c>
      <c r="I138" s="58" t="str">
        <f>IF(Tbl_Baseline_23_24_Adj[[#This Row],[Fund Group]]="","",VLOOKUP(Tbl_Baseline_23_24_Adj[[#This Row],[Fund Group]],Tbl_FundGroups[],2,FALSE))</f>
        <v/>
      </c>
      <c r="J138" s="58" t="str">
        <f>Tbl_Baseline_23_24_Adj[[#This Row],[Pgm Code]]&amp;"."&amp;Tbl_Baseline_23_24_Adj[[#This Row],[Fund Group Code]]</f>
        <v>.</v>
      </c>
      <c r="K138" s="58" t="str">
        <f>IF(Tbl_Baseline_23_24_Adj[[#This Row],[Fund Group]]="","",IF(ISNA(VLOOKUP(Tbl_Baseline_23_24_Adj[[#This Row],[Prog.Fund]],Tbl_ProgramsFundCombination[],3,FALSE)),"NO","YES"))</f>
        <v/>
      </c>
      <c r="L138" s="58" t="str">
        <f>IF(Tbl_Baseline_23_24_Adj[[#This Row],[Fund Group]]="","",IF(Tbl_Baseline_23_24_Adj[[#This Row],[Fund Group Code]]="01","GF","NGF"))</f>
        <v/>
      </c>
      <c r="M138" s="58" t="str">
        <f>IF(Tbl_Baseline_23_24_Adj[[#This Row],[Baseline Adjustments Category]]="","",VLOOKUP(Tbl_Baseline_23_24_Adj[[#This Row],[Baseline Adjustments Category]],Tbl_BaselineAdjCat[[Adjusted Baseline Categories]:[Positions]],3,FALSE))</f>
        <v/>
      </c>
      <c r="N138" s="58"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7">
        <f>VLOOKUP(Tbl_Baseline_23_24_Adj[[#This Row],[Agy Code]],TblAgencies[],4,FALSE)</f>
        <v>7</v>
      </c>
      <c r="C139" s="57">
        <f>VLOOKUP(Tbl_Baseline_23_24_Adj[[#This Row],[Agy Code]],TblAgencies[],2,FALSE)</f>
        <v>3</v>
      </c>
      <c r="D139" s="57">
        <f t="shared" si="5"/>
        <v>242</v>
      </c>
      <c r="E139" s="57" t="str">
        <f>VLOOKUP(Tbl_Baseline_23_24_Adj[[#This Row],[Agy Code]],TblAgencies[],9,FALSE)</f>
        <v>242: Christopher Newport University</v>
      </c>
      <c r="F139" s="57" t="str">
        <f>VLOOKUP(Tbl_Baseline_23_24_Adj[[#This Row],[Agy Code]],TblAgencies[],10,FALSE)</f>
        <v>Christopher Newport University</v>
      </c>
      <c r="G139" s="57">
        <f>VLOOKUP(Tbl_Baseline_23_24_Adj[[#This Row],[Agy Code]],TblAgencies[],13,FALSE)</f>
        <v>87000</v>
      </c>
      <c r="H139" s="58" t="str">
        <f>IF(Tbl_Baseline_23_24_Adj[[#This Row],[Program]]="","",VLOOKUP(Tbl_Baseline_23_24_Adj[[#This Row],[Program]],Tbl_Programs[],2,FALSE))</f>
        <v/>
      </c>
      <c r="I139" s="58" t="str">
        <f>IF(Tbl_Baseline_23_24_Adj[[#This Row],[Fund Group]]="","",VLOOKUP(Tbl_Baseline_23_24_Adj[[#This Row],[Fund Group]],Tbl_FundGroups[],2,FALSE))</f>
        <v/>
      </c>
      <c r="J139" s="58" t="str">
        <f>Tbl_Baseline_23_24_Adj[[#This Row],[Pgm Code]]&amp;"."&amp;Tbl_Baseline_23_24_Adj[[#This Row],[Fund Group Code]]</f>
        <v>.</v>
      </c>
      <c r="K139" s="58" t="str">
        <f>IF(Tbl_Baseline_23_24_Adj[[#This Row],[Fund Group]]="","",IF(ISNA(VLOOKUP(Tbl_Baseline_23_24_Adj[[#This Row],[Prog.Fund]],Tbl_ProgramsFundCombination[],3,FALSE)),"NO","YES"))</f>
        <v/>
      </c>
      <c r="L139" s="58" t="str">
        <f>IF(Tbl_Baseline_23_24_Adj[[#This Row],[Fund Group]]="","",IF(Tbl_Baseline_23_24_Adj[[#This Row],[Fund Group Code]]="01","GF","NGF"))</f>
        <v/>
      </c>
      <c r="M139" s="58" t="str">
        <f>IF(Tbl_Baseline_23_24_Adj[[#This Row],[Baseline Adjustments Category]]="","",VLOOKUP(Tbl_Baseline_23_24_Adj[[#This Row],[Baseline Adjustments Category]],Tbl_BaselineAdjCat[[Adjusted Baseline Categories]:[Positions]],3,FALSE))</f>
        <v/>
      </c>
      <c r="N139" s="58"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7">
        <f>VLOOKUP(Tbl_Baseline_23_24_Adj[[#This Row],[Agy Code]],TblAgencies[],4,FALSE)</f>
        <v>7</v>
      </c>
      <c r="C140" s="57">
        <f>VLOOKUP(Tbl_Baseline_23_24_Adj[[#This Row],[Agy Code]],TblAgencies[],2,FALSE)</f>
        <v>3</v>
      </c>
      <c r="D140" s="57">
        <f t="shared" si="5"/>
        <v>242</v>
      </c>
      <c r="E140" s="57" t="str">
        <f>VLOOKUP(Tbl_Baseline_23_24_Adj[[#This Row],[Agy Code]],TblAgencies[],9,FALSE)</f>
        <v>242: Christopher Newport University</v>
      </c>
      <c r="F140" s="57" t="str">
        <f>VLOOKUP(Tbl_Baseline_23_24_Adj[[#This Row],[Agy Code]],TblAgencies[],10,FALSE)</f>
        <v>Christopher Newport University</v>
      </c>
      <c r="G140" s="57">
        <f>VLOOKUP(Tbl_Baseline_23_24_Adj[[#This Row],[Agy Code]],TblAgencies[],13,FALSE)</f>
        <v>87000</v>
      </c>
      <c r="H140" s="58" t="str">
        <f>IF(Tbl_Baseline_23_24_Adj[[#This Row],[Program]]="","",VLOOKUP(Tbl_Baseline_23_24_Adj[[#This Row],[Program]],Tbl_Programs[],2,FALSE))</f>
        <v/>
      </c>
      <c r="I140" s="58" t="str">
        <f>IF(Tbl_Baseline_23_24_Adj[[#This Row],[Fund Group]]="","",VLOOKUP(Tbl_Baseline_23_24_Adj[[#This Row],[Fund Group]],Tbl_FundGroups[],2,FALSE))</f>
        <v/>
      </c>
      <c r="J140" s="58" t="str">
        <f>Tbl_Baseline_23_24_Adj[[#This Row],[Pgm Code]]&amp;"."&amp;Tbl_Baseline_23_24_Adj[[#This Row],[Fund Group Code]]</f>
        <v>.</v>
      </c>
      <c r="K140" s="58" t="str">
        <f>IF(Tbl_Baseline_23_24_Adj[[#This Row],[Fund Group]]="","",IF(ISNA(VLOOKUP(Tbl_Baseline_23_24_Adj[[#This Row],[Prog.Fund]],Tbl_ProgramsFundCombination[],3,FALSE)),"NO","YES"))</f>
        <v/>
      </c>
      <c r="L140" s="58" t="str">
        <f>IF(Tbl_Baseline_23_24_Adj[[#This Row],[Fund Group]]="","",IF(Tbl_Baseline_23_24_Adj[[#This Row],[Fund Group Code]]="01","GF","NGF"))</f>
        <v/>
      </c>
      <c r="M140" s="58" t="str">
        <f>IF(Tbl_Baseline_23_24_Adj[[#This Row],[Baseline Adjustments Category]]="","",VLOOKUP(Tbl_Baseline_23_24_Adj[[#This Row],[Baseline Adjustments Category]],Tbl_BaselineAdjCat[[Adjusted Baseline Categories]:[Positions]],3,FALSE))</f>
        <v/>
      </c>
      <c r="N140" s="58"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9">
        <f>VLOOKUP(Tbl_Baseline_23_24_Adj[[#This Row],[Agy Code]],TblAgencies[],4,FALSE)</f>
        <v>7</v>
      </c>
      <c r="C141" s="59">
        <f>VLOOKUP(Tbl_Baseline_23_24_Adj[[#This Row],[Agy Code]],TblAgencies[],2,FALSE)</f>
        <v>3</v>
      </c>
      <c r="D141" s="59">
        <f t="shared" si="1"/>
        <v>242</v>
      </c>
      <c r="E141" s="57" t="str">
        <f>VLOOKUP(Tbl_Baseline_23_24_Adj[[#This Row],[Agy Code]],TblAgencies[],9,FALSE)</f>
        <v>242: Christopher Newport University</v>
      </c>
      <c r="F141" s="59" t="str">
        <f>VLOOKUP(Tbl_Baseline_23_24_Adj[[#This Row],[Agy Code]],TblAgencies[],10,FALSE)</f>
        <v>Christopher Newport University</v>
      </c>
      <c r="G141" s="59">
        <f>VLOOKUP(Tbl_Baseline_23_24_Adj[[#This Row],[Agy Code]],TblAgencies[],13,FALSE)</f>
        <v>87000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9">
        <f>VLOOKUP(Tbl_Baseline_23_24_Adj[[#This Row],[Agy Code]],TblAgencies[],4,FALSE)</f>
        <v>7</v>
      </c>
      <c r="C142" s="59">
        <f>VLOOKUP(Tbl_Baseline_23_24_Adj[[#This Row],[Agy Code]],TblAgencies[],2,FALSE)</f>
        <v>3</v>
      </c>
      <c r="D142" s="59">
        <f t="shared" si="1"/>
        <v>242</v>
      </c>
      <c r="E142" s="57" t="str">
        <f>VLOOKUP(Tbl_Baseline_23_24_Adj[[#This Row],[Agy Code]],TblAgencies[],9,FALSE)</f>
        <v>242: Christopher Newport University</v>
      </c>
      <c r="F142" s="59" t="str">
        <f>VLOOKUP(Tbl_Baseline_23_24_Adj[[#This Row],[Agy Code]],TblAgencies[],10,FALSE)</f>
        <v>Christopher Newport University</v>
      </c>
      <c r="G142" s="59">
        <f>VLOOKUP(Tbl_Baseline_23_24_Adj[[#This Row],[Agy Code]],TblAgencies[],13,FALSE)</f>
        <v>87000</v>
      </c>
      <c r="H142" s="60" t="str">
        <f>IF(Tbl_Baseline_23_24_Adj[[#This Row],[Program]]="","",VLOOKUP(Tbl_Baseline_23_24_Adj[[#This Row],[Program]],Tbl_Programs[],2,FALSE))</f>
        <v/>
      </c>
      <c r="I142" s="60" t="str">
        <f>IF(Tbl_Baseline_23_24_Adj[[#This Row],[Fund Group]]="","",VLOOKUP(Tbl_Baseline_23_24_Adj[[#This Row],[Fund Group]],Tbl_FundGroups[],2,FALSE))</f>
        <v/>
      </c>
      <c r="J142" s="60" t="str">
        <f>Tbl_Baseline_23_24_Adj[[#This Row],[Pgm Code]]&amp;"."&amp;Tbl_Baseline_23_24_Adj[[#This Row],[Fund Group Code]]</f>
        <v>.</v>
      </c>
      <c r="K142" s="60" t="str">
        <f>IF(Tbl_Baseline_23_24_Adj[[#This Row],[Fund Group]]="","",IF(ISNA(VLOOKUP(Tbl_Baseline_23_24_Adj[[#This Row],[Prog.Fund]],Tbl_ProgramsFundCombination[],3,FALSE)),"NO","YES"))</f>
        <v/>
      </c>
      <c r="L142" s="60" t="str">
        <f>IF(Tbl_Baseline_23_24_Adj[[#This Row],[Fund Group]]="","",IF(Tbl_Baseline_23_24_Adj[[#This Row],[Fund Group Code]]="01","GF","NGF"))</f>
        <v/>
      </c>
      <c r="M142" s="60" t="str">
        <f>IF(Tbl_Baseline_23_24_Adj[[#This Row],[Baseline Adjustments Category]]="","",VLOOKUP(Tbl_Baseline_23_24_Adj[[#This Row],[Baseline Adjustments Category]],Tbl_BaselineAdjCat[[Adjusted Baseline Categories]:[Positions]],3,FALSE))</f>
        <v/>
      </c>
      <c r="N142" s="60"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25">
      <c r="B143" s="59">
        <f>VLOOKUP(Tbl_Baseline_23_24_Adj[[#This Row],[Agy Code]],TblAgencies[],4,FALSE)</f>
        <v>7</v>
      </c>
      <c r="C143" s="59">
        <f>VLOOKUP(Tbl_Baseline_23_24_Adj[[#This Row],[Agy Code]],TblAgencies[],2,FALSE)</f>
        <v>3</v>
      </c>
      <c r="D143" s="59">
        <f t="shared" si="1"/>
        <v>242</v>
      </c>
      <c r="E143" s="57" t="str">
        <f>VLOOKUP(Tbl_Baseline_23_24_Adj[[#This Row],[Agy Code]],TblAgencies[],9,FALSE)</f>
        <v>242: Christopher Newport University</v>
      </c>
      <c r="F143" s="59" t="str">
        <f>VLOOKUP(Tbl_Baseline_23_24_Adj[[#This Row],[Agy Code]],TblAgencies[],10,FALSE)</f>
        <v>Christopher Newport University</v>
      </c>
      <c r="G143" s="59">
        <f>VLOOKUP(Tbl_Baseline_23_24_Adj[[#This Row],[Agy Code]],TblAgencies[],13,FALSE)</f>
        <v>87000</v>
      </c>
      <c r="H143" s="60" t="str">
        <f>IF(Tbl_Baseline_23_24_Adj[[#This Row],[Program]]="","",VLOOKUP(Tbl_Baseline_23_24_Adj[[#This Row],[Program]],Tbl_Programs[],2,FALSE))</f>
        <v/>
      </c>
      <c r="I143" s="60" t="str">
        <f>IF(Tbl_Baseline_23_24_Adj[[#This Row],[Fund Group]]="","",VLOOKUP(Tbl_Baseline_23_24_Adj[[#This Row],[Fund Group]],Tbl_FundGroups[],2,FALSE))</f>
        <v/>
      </c>
      <c r="J143" s="60" t="str">
        <f>Tbl_Baseline_23_24_Adj[[#This Row],[Pgm Code]]&amp;"."&amp;Tbl_Baseline_23_24_Adj[[#This Row],[Fund Group Code]]</f>
        <v>.</v>
      </c>
      <c r="K143" s="60" t="str">
        <f>IF(Tbl_Baseline_23_24_Adj[[#This Row],[Fund Group]]="","",IF(ISNA(VLOOKUP(Tbl_Baseline_23_24_Adj[[#This Row],[Prog.Fund]],Tbl_ProgramsFundCombination[],3,FALSE)),"NO","YES"))</f>
        <v/>
      </c>
      <c r="L143" s="60" t="str">
        <f>IF(Tbl_Baseline_23_24_Adj[[#This Row],[Fund Group]]="","",IF(Tbl_Baseline_23_24_Adj[[#This Row],[Fund Group Code]]="01","GF","NGF"))</f>
        <v/>
      </c>
      <c r="M143" s="60" t="str">
        <f>IF(Tbl_Baseline_23_24_Adj[[#This Row],[Baseline Adjustments Category]]="","",VLOOKUP(Tbl_Baseline_23_24_Adj[[#This Row],[Baseline Adjustments Category]],Tbl_BaselineAdjCat[[Adjusted Baseline Categories]:[Positions]],3,FALSE))</f>
        <v/>
      </c>
      <c r="N143" s="60"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25">
      <c r="B144" s="59">
        <f>VLOOKUP(Tbl_Baseline_23_24_Adj[[#This Row],[Agy Code]],TblAgencies[],4,FALSE)</f>
        <v>7</v>
      </c>
      <c r="C144" s="59">
        <f>VLOOKUP(Tbl_Baseline_23_24_Adj[[#This Row],[Agy Code]],TblAgencies[],2,FALSE)</f>
        <v>3</v>
      </c>
      <c r="D144" s="59">
        <f t="shared" si="1"/>
        <v>242</v>
      </c>
      <c r="E144" s="57" t="str">
        <f>VLOOKUP(Tbl_Baseline_23_24_Adj[[#This Row],[Agy Code]],TblAgencies[],9,FALSE)</f>
        <v>242: Christopher Newport University</v>
      </c>
      <c r="F144" s="59" t="str">
        <f>VLOOKUP(Tbl_Baseline_23_24_Adj[[#This Row],[Agy Code]],TblAgencies[],10,FALSE)</f>
        <v>Christopher Newport University</v>
      </c>
      <c r="G144" s="59">
        <f>VLOOKUP(Tbl_Baseline_23_24_Adj[[#This Row],[Agy Code]],TblAgencies[],13,FALSE)</f>
        <v>87000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25">
      <c r="B145" s="59">
        <f>VLOOKUP(Tbl_Baseline_23_24_Adj[[#This Row],[Agy Code]],TblAgencies[],4,FALSE)</f>
        <v>7</v>
      </c>
      <c r="C145" s="59">
        <f>VLOOKUP(Tbl_Baseline_23_24_Adj[[#This Row],[Agy Code]],TblAgencies[],2,FALSE)</f>
        <v>3</v>
      </c>
      <c r="D145" s="59">
        <f t="shared" si="1"/>
        <v>242</v>
      </c>
      <c r="E145" s="57" t="str">
        <f>VLOOKUP(Tbl_Baseline_23_24_Adj[[#This Row],[Agy Code]],TblAgencies[],9,FALSE)</f>
        <v>242: Christopher Newport University</v>
      </c>
      <c r="F145" s="59" t="str">
        <f>VLOOKUP(Tbl_Baseline_23_24_Adj[[#This Row],[Agy Code]],TblAgencies[],10,FALSE)</f>
        <v>Christopher Newport University</v>
      </c>
      <c r="G145" s="59">
        <f>VLOOKUP(Tbl_Baseline_23_24_Adj[[#This Row],[Agy Code]],TblAgencies[],13,FALSE)</f>
        <v>87000</v>
      </c>
      <c r="H145" s="60" t="str">
        <f>IF(Tbl_Baseline_23_24_Adj[[#This Row],[Program]]="","",VLOOKUP(Tbl_Baseline_23_24_Adj[[#This Row],[Program]],Tbl_Programs[],2,FALSE))</f>
        <v/>
      </c>
      <c r="I145" s="60" t="str">
        <f>IF(Tbl_Baseline_23_24_Adj[[#This Row],[Fund Group]]="","",VLOOKUP(Tbl_Baseline_23_24_Adj[[#This Row],[Fund Group]],Tbl_FundGroups[],2,FALSE))</f>
        <v/>
      </c>
      <c r="J145" s="60" t="str">
        <f>Tbl_Baseline_23_24_Adj[[#This Row],[Pgm Code]]&amp;"."&amp;Tbl_Baseline_23_24_Adj[[#This Row],[Fund Group Code]]</f>
        <v>.</v>
      </c>
      <c r="K145" s="60" t="str">
        <f>IF(Tbl_Baseline_23_24_Adj[[#This Row],[Fund Group]]="","",IF(ISNA(VLOOKUP(Tbl_Baseline_23_24_Adj[[#This Row],[Prog.Fund]],Tbl_ProgramsFundCombination[],3,FALSE)),"NO","YES"))</f>
        <v/>
      </c>
      <c r="L145" s="60" t="str">
        <f>IF(Tbl_Baseline_23_24_Adj[[#This Row],[Fund Group]]="","",IF(Tbl_Baseline_23_24_Adj[[#This Row],[Fund Group Code]]="01","GF","NGF"))</f>
        <v/>
      </c>
      <c r="M145" s="60" t="str">
        <f>IF(Tbl_Baseline_23_24_Adj[[#This Row],[Baseline Adjustments Category]]="","",VLOOKUP(Tbl_Baseline_23_24_Adj[[#This Row],[Baseline Adjustments Category]],Tbl_BaselineAdjCat[[Adjusted Baseline Categories]:[Positions]],3,FALSE))</f>
        <v/>
      </c>
      <c r="N145" s="60"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s="61" customFormat="1" x14ac:dyDescent="0.25">
      <c r="B146" s="59">
        <f>VLOOKUP(Tbl_Baseline_23_24_Adj[[#This Row],[Agy Code]],TblAgencies[],4,FALSE)</f>
        <v>7</v>
      </c>
      <c r="C146" s="59">
        <f>VLOOKUP(Tbl_Baseline_23_24_Adj[[#This Row],[Agy Code]],TblAgencies[],2,FALSE)</f>
        <v>3</v>
      </c>
      <c r="D146" s="59">
        <f t="shared" si="1"/>
        <v>242</v>
      </c>
      <c r="E146" s="57" t="str">
        <f>VLOOKUP(Tbl_Baseline_23_24_Adj[[#This Row],[Agy Code]],TblAgencies[],9,FALSE)</f>
        <v>242: Christopher Newport University</v>
      </c>
      <c r="F146" s="59" t="str">
        <f>VLOOKUP(Tbl_Baseline_23_24_Adj[[#This Row],[Agy Code]],TblAgencies[],10,FALSE)</f>
        <v>Christopher Newport University</v>
      </c>
      <c r="G146" s="59">
        <f>VLOOKUP(Tbl_Baseline_23_24_Adj[[#This Row],[Agy Code]],TblAgencies[],13,FALSE)</f>
        <v>87000</v>
      </c>
      <c r="H146" s="60" t="str">
        <f>IF(Tbl_Baseline_23_24_Adj[[#This Row],[Program]]="","",VLOOKUP(Tbl_Baseline_23_24_Adj[[#This Row],[Program]],Tbl_Programs[],2,FALSE))</f>
        <v/>
      </c>
      <c r="I146" s="60" t="str">
        <f>IF(Tbl_Baseline_23_24_Adj[[#This Row],[Fund Group]]="","",VLOOKUP(Tbl_Baseline_23_24_Adj[[#This Row],[Fund Group]],Tbl_FundGroups[],2,FALSE))</f>
        <v/>
      </c>
      <c r="J146" s="60" t="str">
        <f>Tbl_Baseline_23_24_Adj[[#This Row],[Pgm Code]]&amp;"."&amp;Tbl_Baseline_23_24_Adj[[#This Row],[Fund Group Code]]</f>
        <v>.</v>
      </c>
      <c r="K146" s="60" t="str">
        <f>IF(Tbl_Baseline_23_24_Adj[[#This Row],[Fund Group]]="","",IF(ISNA(VLOOKUP(Tbl_Baseline_23_24_Adj[[#This Row],[Prog.Fund]],Tbl_ProgramsFundCombination[],3,FALSE)),"NO","YES"))</f>
        <v/>
      </c>
      <c r="L146" s="60" t="str">
        <f>IF(Tbl_Baseline_23_24_Adj[[#This Row],[Fund Group]]="","",IF(Tbl_Baseline_23_24_Adj[[#This Row],[Fund Group Code]]="01","GF","NGF"))</f>
        <v/>
      </c>
      <c r="M146" s="60" t="str">
        <f>IF(Tbl_Baseline_23_24_Adj[[#This Row],[Baseline Adjustments Category]]="","",VLOOKUP(Tbl_Baseline_23_24_Adj[[#This Row],[Baseline Adjustments Category]],Tbl_BaselineAdjCat[[Adjusted Baseline Categories]:[Positions]],3,FALSE))</f>
        <v/>
      </c>
      <c r="N146" s="60" t="str">
        <f>IF(Tbl_Baseline_23_24_Adj[[#This Row],[Baseline Adjustments Category]]="","",VLOOKUP(Tbl_Baseline_23_24_Adj[[#This Row],[Baseline Adjustments Category]],Tbl_BaselineAdjCat[[Adjusted Baseline Categories]:[Expected Value]],2,FALSE))</f>
        <v/>
      </c>
      <c r="O146" s="55"/>
      <c r="P146" s="55"/>
      <c r="Q146" s="55"/>
      <c r="R146" s="56"/>
      <c r="S146" s="56"/>
      <c r="T146" s="71"/>
      <c r="U146" s="71"/>
      <c r="V146" s="55"/>
    </row>
    <row r="147" spans="2:22" s="61" customFormat="1" x14ac:dyDescent="0.25">
      <c r="B147" s="57">
        <f>VLOOKUP(Tbl_Baseline_23_24_Adj[[#This Row],[Agy Code]],TblAgencies[],4,FALSE)</f>
        <v>7</v>
      </c>
      <c r="C147" s="57">
        <f>VLOOKUP(Tbl_Baseline_23_24_Adj[[#This Row],[Agy Code]],TblAgencies[],2,FALSE)</f>
        <v>3</v>
      </c>
      <c r="D147" s="57">
        <f>SelectAgyCode</f>
        <v>242</v>
      </c>
      <c r="E147" s="57" t="str">
        <f>VLOOKUP(Tbl_Baseline_23_24_Adj[[#This Row],[Agy Code]],TblAgencies[],9,FALSE)</f>
        <v>242: Christopher Newport University</v>
      </c>
      <c r="F147" s="57" t="str">
        <f>VLOOKUP(Tbl_Baseline_23_24_Adj[[#This Row],[Agy Code]],TblAgencies[],10,FALSE)</f>
        <v>Christopher Newport University</v>
      </c>
      <c r="G147" s="57">
        <f>VLOOKUP(Tbl_Baseline_23_24_Adj[[#This Row],[Agy Code]],TblAgencies[],13,FALSE)</f>
        <v>87000</v>
      </c>
      <c r="H147" s="58" t="str">
        <f>IF(Tbl_Baseline_23_24_Adj[[#This Row],[Program]]="","",VLOOKUP(Tbl_Baseline_23_24_Adj[[#This Row],[Program]],Tbl_Programs[],2,FALSE))</f>
        <v/>
      </c>
      <c r="I147" s="58" t="str">
        <f>IF(Tbl_Baseline_23_24_Adj[[#This Row],[Fund Group]]="","",VLOOKUP(Tbl_Baseline_23_24_Adj[[#This Row],[Fund Group]],Tbl_FundGroups[],2,FALSE))</f>
        <v/>
      </c>
      <c r="J147" s="58" t="str">
        <f>Tbl_Baseline_23_24_Adj[[#This Row],[Pgm Code]]&amp;"."&amp;Tbl_Baseline_23_24_Adj[[#This Row],[Fund Group Code]]</f>
        <v>.</v>
      </c>
      <c r="K147" s="58" t="str">
        <f>IF(Tbl_Baseline_23_24_Adj[[#This Row],[Fund Group]]="","",IF(ISNA(VLOOKUP(Tbl_Baseline_23_24_Adj[[#This Row],[Prog.Fund]],Tbl_ProgramsFundCombination[],3,FALSE)),"NO","YES"))</f>
        <v/>
      </c>
      <c r="L147" s="58" t="str">
        <f>IF(Tbl_Baseline_23_24_Adj[[#This Row],[Fund Group]]="","",IF(Tbl_Baseline_23_24_Adj[[#This Row],[Fund Group Code]]="01","GF","NGF"))</f>
        <v/>
      </c>
      <c r="M147" s="58" t="str">
        <f>IF(Tbl_Baseline_23_24_Adj[[#This Row],[Baseline Adjustments Category]]="","",VLOOKUP(Tbl_Baseline_23_24_Adj[[#This Row],[Baseline Adjustments Category]],Tbl_BaselineAdjCat[[Adjusted Baseline Categories]:[Positions]],3,FALSE))</f>
        <v/>
      </c>
      <c r="N147" s="58" t="str">
        <f>IF(Tbl_Baseline_23_24_Adj[[#This Row],[Baseline Adjustments Category]]="","",VLOOKUP(Tbl_Baseline_23_24_Adj[[#This Row],[Baseline Adjustments Category]],Tbl_BaselineAdjCat[[Adjusted Baseline Categories]:[Expected Value]],2,FALSE))</f>
        <v/>
      </c>
      <c r="O147" s="55"/>
      <c r="P147" s="55"/>
      <c r="Q147" s="55"/>
      <c r="R147" s="56"/>
      <c r="S147" s="56"/>
      <c r="T147" s="71"/>
      <c r="U147" s="71"/>
      <c r="V147" s="55"/>
    </row>
    <row r="148" spans="2:22" s="61" customFormat="1" x14ac:dyDescent="0.25">
      <c r="B148" s="57">
        <f>VLOOKUP(Tbl_Baseline_23_24_Adj[[#This Row],[Agy Code]],TblAgencies[],4,FALSE)</f>
        <v>7</v>
      </c>
      <c r="C148" s="57">
        <f>VLOOKUP(Tbl_Baseline_23_24_Adj[[#This Row],[Agy Code]],TblAgencies[],2,FALSE)</f>
        <v>3</v>
      </c>
      <c r="D148" s="57">
        <f>SelectAgyCode</f>
        <v>242</v>
      </c>
      <c r="E148" s="57" t="str">
        <f>VLOOKUP(Tbl_Baseline_23_24_Adj[[#This Row],[Agy Code]],TblAgencies[],9,FALSE)</f>
        <v>242: Christopher Newport University</v>
      </c>
      <c r="F148" s="57" t="str">
        <f>VLOOKUP(Tbl_Baseline_23_24_Adj[[#This Row],[Agy Code]],TblAgencies[],10,FALSE)</f>
        <v>Christopher Newport University</v>
      </c>
      <c r="G148" s="57">
        <f>VLOOKUP(Tbl_Baseline_23_24_Adj[[#This Row],[Agy Code]],TblAgencies[],13,FALSE)</f>
        <v>87000</v>
      </c>
      <c r="H148" s="58" t="str">
        <f>IF(Tbl_Baseline_23_24_Adj[[#This Row],[Program]]="","",VLOOKUP(Tbl_Baseline_23_24_Adj[[#This Row],[Program]],Tbl_Programs[],2,FALSE))</f>
        <v/>
      </c>
      <c r="I148" s="58" t="str">
        <f>IF(Tbl_Baseline_23_24_Adj[[#This Row],[Fund Group]]="","",VLOOKUP(Tbl_Baseline_23_24_Adj[[#This Row],[Fund Group]],Tbl_FundGroups[],2,FALSE))</f>
        <v/>
      </c>
      <c r="J148" s="58" t="str">
        <f>Tbl_Baseline_23_24_Adj[[#This Row],[Pgm Code]]&amp;"."&amp;Tbl_Baseline_23_24_Adj[[#This Row],[Fund Group Code]]</f>
        <v>.</v>
      </c>
      <c r="K148" s="58" t="str">
        <f>IF(Tbl_Baseline_23_24_Adj[[#This Row],[Fund Group]]="","",IF(ISNA(VLOOKUP(Tbl_Baseline_23_24_Adj[[#This Row],[Prog.Fund]],Tbl_ProgramsFundCombination[],3,FALSE)),"NO","YES"))</f>
        <v/>
      </c>
      <c r="L148" s="58" t="str">
        <f>IF(Tbl_Baseline_23_24_Adj[[#This Row],[Fund Group]]="","",IF(Tbl_Baseline_23_24_Adj[[#This Row],[Fund Group Code]]="01","GF","NGF"))</f>
        <v/>
      </c>
      <c r="M148" s="58" t="str">
        <f>IF(Tbl_Baseline_23_24_Adj[[#This Row],[Baseline Adjustments Category]]="","",VLOOKUP(Tbl_Baseline_23_24_Adj[[#This Row],[Baseline Adjustments Category]],Tbl_BaselineAdjCat[[Adjusted Baseline Categories]:[Positions]],3,FALSE))</f>
        <v/>
      </c>
      <c r="N148" s="58" t="str">
        <f>IF(Tbl_Baseline_23_24_Adj[[#This Row],[Baseline Adjustments Category]]="","",VLOOKUP(Tbl_Baseline_23_24_Adj[[#This Row],[Baseline Adjustments Category]],Tbl_BaselineAdjCat[[Adjusted Baseline Categories]:[Expected Value]],2,FALSE))</f>
        <v/>
      </c>
      <c r="O148" s="55"/>
      <c r="P148" s="55"/>
      <c r="Q148" s="55"/>
      <c r="R148" s="56"/>
      <c r="S148" s="56"/>
      <c r="T148" s="71"/>
      <c r="U148" s="71"/>
      <c r="V148" s="55"/>
    </row>
    <row r="149" spans="2:22" s="61" customFormat="1" x14ac:dyDescent="0.25">
      <c r="B149" s="57">
        <f>VLOOKUP(Tbl_Baseline_23_24_Adj[[#This Row],[Agy Code]],TblAgencies[],4,FALSE)</f>
        <v>7</v>
      </c>
      <c r="C149" s="57">
        <f>VLOOKUP(Tbl_Baseline_23_24_Adj[[#This Row],[Agy Code]],TblAgencies[],2,FALSE)</f>
        <v>3</v>
      </c>
      <c r="D149" s="57">
        <f>SelectAgyCode</f>
        <v>242</v>
      </c>
      <c r="E149" s="57" t="str">
        <f>VLOOKUP(Tbl_Baseline_23_24_Adj[[#This Row],[Agy Code]],TblAgencies[],9,FALSE)</f>
        <v>242: Christopher Newport University</v>
      </c>
      <c r="F149" s="57" t="str">
        <f>VLOOKUP(Tbl_Baseline_23_24_Adj[[#This Row],[Agy Code]],TblAgencies[],10,FALSE)</f>
        <v>Christopher Newport University</v>
      </c>
      <c r="G149" s="57">
        <f>VLOOKUP(Tbl_Baseline_23_24_Adj[[#This Row],[Agy Code]],TblAgencies[],13,FALSE)</f>
        <v>87000</v>
      </c>
      <c r="H149" s="58" t="str">
        <f>IF(Tbl_Baseline_23_24_Adj[[#This Row],[Program]]="","",VLOOKUP(Tbl_Baseline_23_24_Adj[[#This Row],[Program]],Tbl_Programs[],2,FALSE))</f>
        <v/>
      </c>
      <c r="I149" s="58" t="str">
        <f>IF(Tbl_Baseline_23_24_Adj[[#This Row],[Fund Group]]="","",VLOOKUP(Tbl_Baseline_23_24_Adj[[#This Row],[Fund Group]],Tbl_FundGroups[],2,FALSE))</f>
        <v/>
      </c>
      <c r="J149" s="58" t="str">
        <f>Tbl_Baseline_23_24_Adj[[#This Row],[Pgm Code]]&amp;"."&amp;Tbl_Baseline_23_24_Adj[[#This Row],[Fund Group Code]]</f>
        <v>.</v>
      </c>
      <c r="K149" s="58" t="str">
        <f>IF(Tbl_Baseline_23_24_Adj[[#This Row],[Fund Group]]="","",IF(ISNA(VLOOKUP(Tbl_Baseline_23_24_Adj[[#This Row],[Prog.Fund]],Tbl_ProgramsFundCombination[],3,FALSE)),"NO","YES"))</f>
        <v/>
      </c>
      <c r="L149" s="58" t="str">
        <f>IF(Tbl_Baseline_23_24_Adj[[#This Row],[Fund Group]]="","",IF(Tbl_Baseline_23_24_Adj[[#This Row],[Fund Group Code]]="01","GF","NGF"))</f>
        <v/>
      </c>
      <c r="M149" s="58" t="str">
        <f>IF(Tbl_Baseline_23_24_Adj[[#This Row],[Baseline Adjustments Category]]="","",VLOOKUP(Tbl_Baseline_23_24_Adj[[#This Row],[Baseline Adjustments Category]],Tbl_BaselineAdjCat[[Adjusted Baseline Categories]:[Positions]],3,FALSE))</f>
        <v/>
      </c>
      <c r="N149" s="58" t="str">
        <f>IF(Tbl_Baseline_23_24_Adj[[#This Row],[Baseline Adjustments Category]]="","",VLOOKUP(Tbl_Baseline_23_24_Adj[[#This Row],[Baseline Adjustments Category]],Tbl_BaselineAdjCat[[Adjusted Baseline Categories]:[Expected Value]],2,FALSE))</f>
        <v/>
      </c>
      <c r="O149" s="55"/>
      <c r="P149" s="55"/>
      <c r="Q149" s="55"/>
      <c r="R149" s="56"/>
      <c r="S149" s="56"/>
      <c r="T149" s="71"/>
      <c r="U149" s="71"/>
      <c r="V149" s="55"/>
    </row>
    <row r="150" spans="2:22" s="61" customFormat="1" x14ac:dyDescent="0.25">
      <c r="B150" s="59">
        <f>VLOOKUP(Tbl_Baseline_23_24_Adj[[#This Row],[Agy Code]],TblAgencies[],4,FALSE)</f>
        <v>7</v>
      </c>
      <c r="C150" s="59">
        <f>VLOOKUP(Tbl_Baseline_23_24_Adj[[#This Row],[Agy Code]],TblAgencies[],2,FALSE)</f>
        <v>3</v>
      </c>
      <c r="D150" s="59">
        <f t="shared" si="1"/>
        <v>242</v>
      </c>
      <c r="E150" s="57" t="str">
        <f>VLOOKUP(Tbl_Baseline_23_24_Adj[[#This Row],[Agy Code]],TblAgencies[],9,FALSE)</f>
        <v>242: Christopher Newport University</v>
      </c>
      <c r="F150" s="59" t="str">
        <f>VLOOKUP(Tbl_Baseline_23_24_Adj[[#This Row],[Agy Code]],TblAgencies[],10,FALSE)</f>
        <v>Christopher Newport University</v>
      </c>
      <c r="G150" s="59">
        <f>VLOOKUP(Tbl_Baseline_23_24_Adj[[#This Row],[Agy Code]],TblAgencies[],13,FALSE)</f>
        <v>87000</v>
      </c>
      <c r="H150" s="60" t="str">
        <f>IF(Tbl_Baseline_23_24_Adj[[#This Row],[Program]]="","",VLOOKUP(Tbl_Baseline_23_24_Adj[[#This Row],[Program]],Tbl_Programs[],2,FALSE))</f>
        <v/>
      </c>
      <c r="I150" s="60" t="str">
        <f>IF(Tbl_Baseline_23_24_Adj[[#This Row],[Fund Group]]="","",VLOOKUP(Tbl_Baseline_23_24_Adj[[#This Row],[Fund Group]],Tbl_FundGroups[],2,FALSE))</f>
        <v/>
      </c>
      <c r="J150" s="60" t="str">
        <f>Tbl_Baseline_23_24_Adj[[#This Row],[Pgm Code]]&amp;"."&amp;Tbl_Baseline_23_24_Adj[[#This Row],[Fund Group Code]]</f>
        <v>.</v>
      </c>
      <c r="K150" s="60" t="str">
        <f>IF(Tbl_Baseline_23_24_Adj[[#This Row],[Fund Group]]="","",IF(ISNA(VLOOKUP(Tbl_Baseline_23_24_Adj[[#This Row],[Prog.Fund]],Tbl_ProgramsFundCombination[],3,FALSE)),"NO","YES"))</f>
        <v/>
      </c>
      <c r="L150" s="60" t="str">
        <f>IF(Tbl_Baseline_23_24_Adj[[#This Row],[Fund Group]]="","",IF(Tbl_Baseline_23_24_Adj[[#This Row],[Fund Group Code]]="01","GF","NGF"))</f>
        <v/>
      </c>
      <c r="M150" s="60" t="str">
        <f>IF(Tbl_Baseline_23_24_Adj[[#This Row],[Baseline Adjustments Category]]="","",VLOOKUP(Tbl_Baseline_23_24_Adj[[#This Row],[Baseline Adjustments Category]],Tbl_BaselineAdjCat[[Adjusted Baseline Categories]:[Positions]],3,FALSE))</f>
        <v/>
      </c>
      <c r="N150" s="60" t="str">
        <f>IF(Tbl_Baseline_23_24_Adj[[#This Row],[Baseline Adjustments Category]]="","",VLOOKUP(Tbl_Baseline_23_24_Adj[[#This Row],[Baseline Adjustments Category]],Tbl_BaselineAdjCat[[Adjusted Baseline Categories]:[Expected Value]],2,FALSE))</f>
        <v/>
      </c>
      <c r="O150" s="55"/>
      <c r="P150" s="55"/>
      <c r="Q150" s="55"/>
      <c r="R150" s="56"/>
      <c r="S150" s="56"/>
      <c r="T150" s="71"/>
      <c r="U150" s="71"/>
      <c r="V150" s="55"/>
    </row>
    <row r="151" spans="2:22" s="61" customFormat="1" x14ac:dyDescent="0.25">
      <c r="B151" s="57">
        <f>VLOOKUP(Tbl_Baseline_23_24_Adj[[#This Row],[Agy Code]],TblAgencies[],4,FALSE)</f>
        <v>7</v>
      </c>
      <c r="C151" s="57">
        <f>VLOOKUP(Tbl_Baseline_23_24_Adj[[#This Row],[Agy Code]],TblAgencies[],2,FALSE)</f>
        <v>3</v>
      </c>
      <c r="D151" s="57">
        <f t="shared" si="1"/>
        <v>242</v>
      </c>
      <c r="E151" s="57" t="str">
        <f>VLOOKUP(Tbl_Baseline_23_24_Adj[[#This Row],[Agy Code]],TblAgencies[],9,FALSE)</f>
        <v>242: Christopher Newport University</v>
      </c>
      <c r="F151" s="57" t="str">
        <f>VLOOKUP(Tbl_Baseline_23_24_Adj[[#This Row],[Agy Code]],TblAgencies[],10,FALSE)</f>
        <v>Christopher Newport University</v>
      </c>
      <c r="G151" s="57">
        <f>VLOOKUP(Tbl_Baseline_23_24_Adj[[#This Row],[Agy Code]],TblAgencies[],13,FALSE)</f>
        <v>87000</v>
      </c>
      <c r="H151" s="58" t="str">
        <f>IF(Tbl_Baseline_23_24_Adj[[#This Row],[Program]]="","",VLOOKUP(Tbl_Baseline_23_24_Adj[[#This Row],[Program]],Tbl_Programs[],2,FALSE))</f>
        <v/>
      </c>
      <c r="I151" s="58" t="str">
        <f>IF(Tbl_Baseline_23_24_Adj[[#This Row],[Fund Group]]="","",VLOOKUP(Tbl_Baseline_23_24_Adj[[#This Row],[Fund Group]],Tbl_FundGroups[],2,FALSE))</f>
        <v/>
      </c>
      <c r="J151" s="58" t="str">
        <f>Tbl_Baseline_23_24_Adj[[#This Row],[Pgm Code]]&amp;"."&amp;Tbl_Baseline_23_24_Adj[[#This Row],[Fund Group Code]]</f>
        <v>.</v>
      </c>
      <c r="K151" s="58" t="str">
        <f>IF(Tbl_Baseline_23_24_Adj[[#This Row],[Fund Group]]="","",IF(ISNA(VLOOKUP(Tbl_Baseline_23_24_Adj[[#This Row],[Prog.Fund]],Tbl_ProgramsFundCombination[],3,FALSE)),"NO","YES"))</f>
        <v/>
      </c>
      <c r="L151" s="58" t="str">
        <f>IF(Tbl_Baseline_23_24_Adj[[#This Row],[Fund Group]]="","",IF(Tbl_Baseline_23_24_Adj[[#This Row],[Fund Group Code]]="01","GF","NGF"))</f>
        <v/>
      </c>
      <c r="M151" s="58" t="str">
        <f>IF(Tbl_Baseline_23_24_Adj[[#This Row],[Baseline Adjustments Category]]="","",VLOOKUP(Tbl_Baseline_23_24_Adj[[#This Row],[Baseline Adjustments Category]],Tbl_BaselineAdjCat[[Adjusted Baseline Categories]:[Positions]],3,FALSE))</f>
        <v/>
      </c>
      <c r="N151" s="58" t="str">
        <f>IF(Tbl_Baseline_23_24_Adj[[#This Row],[Baseline Adjustments Category]]="","",VLOOKUP(Tbl_Baseline_23_24_Adj[[#This Row],[Baseline Adjustments Category]],Tbl_BaselineAdjCat[[Adjusted Baseline Categories]:[Expected Value]],2,FALSE))</f>
        <v/>
      </c>
      <c r="O151" s="55"/>
      <c r="P151" s="55"/>
      <c r="Q151" s="55"/>
      <c r="R151" s="56"/>
      <c r="S151" s="56"/>
      <c r="T151" s="71"/>
      <c r="U151" s="71"/>
      <c r="V151" s="55"/>
    </row>
    <row r="152" spans="2:22" s="61" customFormat="1" x14ac:dyDescent="0.25">
      <c r="B152" s="59">
        <f>VLOOKUP(Tbl_Baseline_23_24_Adj[[#This Row],[Agy Code]],TblAgencies[],4,FALSE)</f>
        <v>7</v>
      </c>
      <c r="C152" s="59">
        <f>VLOOKUP(Tbl_Baseline_23_24_Adj[[#This Row],[Agy Code]],TblAgencies[],2,FALSE)</f>
        <v>3</v>
      </c>
      <c r="D152" s="59">
        <f t="shared" si="1"/>
        <v>242</v>
      </c>
      <c r="E152" s="57" t="str">
        <f>VLOOKUP(Tbl_Baseline_23_24_Adj[[#This Row],[Agy Code]],TblAgencies[],9,FALSE)</f>
        <v>242: Christopher Newport University</v>
      </c>
      <c r="F152" s="59" t="str">
        <f>VLOOKUP(Tbl_Baseline_23_24_Adj[[#This Row],[Agy Code]],TblAgencies[],10,FALSE)</f>
        <v>Christopher Newport University</v>
      </c>
      <c r="G152" s="59">
        <f>VLOOKUP(Tbl_Baseline_23_24_Adj[[#This Row],[Agy Code]],TblAgencies[],13,FALSE)</f>
        <v>87000</v>
      </c>
      <c r="H152" s="60" t="str">
        <f>IF(Tbl_Baseline_23_24_Adj[[#This Row],[Program]]="","",VLOOKUP(Tbl_Baseline_23_24_Adj[[#This Row],[Program]],Tbl_Programs[],2,FALSE))</f>
        <v/>
      </c>
      <c r="I152" s="60" t="str">
        <f>IF(Tbl_Baseline_23_24_Adj[[#This Row],[Fund Group]]="","",VLOOKUP(Tbl_Baseline_23_24_Adj[[#This Row],[Fund Group]],Tbl_FundGroups[],2,FALSE))</f>
        <v/>
      </c>
      <c r="J152" s="60" t="str">
        <f>Tbl_Baseline_23_24_Adj[[#This Row],[Pgm Code]]&amp;"."&amp;Tbl_Baseline_23_24_Adj[[#This Row],[Fund Group Code]]</f>
        <v>.</v>
      </c>
      <c r="K152" s="60" t="str">
        <f>IF(Tbl_Baseline_23_24_Adj[[#This Row],[Fund Group]]="","",IF(ISNA(VLOOKUP(Tbl_Baseline_23_24_Adj[[#This Row],[Prog.Fund]],Tbl_ProgramsFundCombination[],3,FALSE)),"NO","YES"))</f>
        <v/>
      </c>
      <c r="L152" s="60" t="str">
        <f>IF(Tbl_Baseline_23_24_Adj[[#This Row],[Fund Group]]="","",IF(Tbl_Baseline_23_24_Adj[[#This Row],[Fund Group Code]]="01","GF","NGF"))</f>
        <v/>
      </c>
      <c r="M152" s="60" t="str">
        <f>IF(Tbl_Baseline_23_24_Adj[[#This Row],[Baseline Adjustments Category]]="","",VLOOKUP(Tbl_Baseline_23_24_Adj[[#This Row],[Baseline Adjustments Category]],Tbl_BaselineAdjCat[[Adjusted Baseline Categories]:[Positions]],3,FALSE))</f>
        <v/>
      </c>
      <c r="N152" s="60" t="str">
        <f>IF(Tbl_Baseline_23_24_Adj[[#This Row],[Baseline Adjustments Category]]="","",VLOOKUP(Tbl_Baseline_23_24_Adj[[#This Row],[Baseline Adjustments Category]],Tbl_BaselineAdjCat[[Adjusted Baseline Categories]:[Expected Value]],2,FALSE))</f>
        <v/>
      </c>
      <c r="O152" s="55"/>
      <c r="P152" s="55"/>
      <c r="Q152" s="55"/>
      <c r="R152" s="56"/>
      <c r="S152" s="56"/>
      <c r="T152" s="71"/>
      <c r="U152" s="71"/>
      <c r="V152" s="55"/>
    </row>
    <row r="153" spans="2:22" s="61" customFormat="1" x14ac:dyDescent="0.25">
      <c r="B153" s="59">
        <f>VLOOKUP(Tbl_Baseline_23_24_Adj[[#This Row],[Agy Code]],TblAgencies[],4,FALSE)</f>
        <v>7</v>
      </c>
      <c r="C153" s="59">
        <f>VLOOKUP(Tbl_Baseline_23_24_Adj[[#This Row],[Agy Code]],TblAgencies[],2,FALSE)</f>
        <v>3</v>
      </c>
      <c r="D153" s="59">
        <f t="shared" si="1"/>
        <v>242</v>
      </c>
      <c r="E153" s="57" t="str">
        <f>VLOOKUP(Tbl_Baseline_23_24_Adj[[#This Row],[Agy Code]],TblAgencies[],9,FALSE)</f>
        <v>242: Christopher Newport University</v>
      </c>
      <c r="F153" s="59" t="str">
        <f>VLOOKUP(Tbl_Baseline_23_24_Adj[[#This Row],[Agy Code]],TblAgencies[],10,FALSE)</f>
        <v>Christopher Newport University</v>
      </c>
      <c r="G153" s="59">
        <f>VLOOKUP(Tbl_Baseline_23_24_Adj[[#This Row],[Agy Code]],TblAgencies[],13,FALSE)</f>
        <v>87000</v>
      </c>
      <c r="H153" s="60" t="str">
        <f>IF(Tbl_Baseline_23_24_Adj[[#This Row],[Program]]="","",VLOOKUP(Tbl_Baseline_23_24_Adj[[#This Row],[Program]],Tbl_Programs[],2,FALSE))</f>
        <v/>
      </c>
      <c r="I153" s="60" t="str">
        <f>IF(Tbl_Baseline_23_24_Adj[[#This Row],[Fund Group]]="","",VLOOKUP(Tbl_Baseline_23_24_Adj[[#This Row],[Fund Group]],Tbl_FundGroups[],2,FALSE))</f>
        <v/>
      </c>
      <c r="J153" s="60" t="str">
        <f>Tbl_Baseline_23_24_Adj[[#This Row],[Pgm Code]]&amp;"."&amp;Tbl_Baseline_23_24_Adj[[#This Row],[Fund Group Code]]</f>
        <v>.</v>
      </c>
      <c r="K153" s="60" t="str">
        <f>IF(Tbl_Baseline_23_24_Adj[[#This Row],[Fund Group]]="","",IF(ISNA(VLOOKUP(Tbl_Baseline_23_24_Adj[[#This Row],[Prog.Fund]],Tbl_ProgramsFundCombination[],3,FALSE)),"NO","YES"))</f>
        <v/>
      </c>
      <c r="L153" s="60" t="str">
        <f>IF(Tbl_Baseline_23_24_Adj[[#This Row],[Fund Group]]="","",IF(Tbl_Baseline_23_24_Adj[[#This Row],[Fund Group Code]]="01","GF","NGF"))</f>
        <v/>
      </c>
      <c r="M153" s="60" t="str">
        <f>IF(Tbl_Baseline_23_24_Adj[[#This Row],[Baseline Adjustments Category]]="","",VLOOKUP(Tbl_Baseline_23_24_Adj[[#This Row],[Baseline Adjustments Category]],Tbl_BaselineAdjCat[[Adjusted Baseline Categories]:[Positions]],3,FALSE))</f>
        <v/>
      </c>
      <c r="N153" s="60" t="str">
        <f>IF(Tbl_Baseline_23_24_Adj[[#This Row],[Baseline Adjustments Category]]="","",VLOOKUP(Tbl_Baseline_23_24_Adj[[#This Row],[Baseline Adjustments Category]],Tbl_BaselineAdjCat[[Adjusted Baseline Categories]:[Expected Value]],2,FALSE))</f>
        <v/>
      </c>
      <c r="O153" s="55"/>
      <c r="P153" s="55"/>
      <c r="Q153" s="55"/>
      <c r="R153" s="56"/>
      <c r="S153" s="56"/>
      <c r="T153" s="71"/>
      <c r="U153" s="71"/>
      <c r="V153" s="55"/>
    </row>
    <row r="154" spans="2:22" s="61" customFormat="1" x14ac:dyDescent="0.25">
      <c r="B154" s="59">
        <f>VLOOKUP(Tbl_Baseline_23_24_Adj[[#This Row],[Agy Code]],TblAgencies[],4,FALSE)</f>
        <v>7</v>
      </c>
      <c r="C154" s="59">
        <f>VLOOKUP(Tbl_Baseline_23_24_Adj[[#This Row],[Agy Code]],TblAgencies[],2,FALSE)</f>
        <v>3</v>
      </c>
      <c r="D154" s="59">
        <f t="shared" si="1"/>
        <v>242</v>
      </c>
      <c r="E154" s="57" t="str">
        <f>VLOOKUP(Tbl_Baseline_23_24_Adj[[#This Row],[Agy Code]],TblAgencies[],9,FALSE)</f>
        <v>242: Christopher Newport University</v>
      </c>
      <c r="F154" s="59" t="str">
        <f>VLOOKUP(Tbl_Baseline_23_24_Adj[[#This Row],[Agy Code]],TblAgencies[],10,FALSE)</f>
        <v>Christopher Newport University</v>
      </c>
      <c r="G154" s="59">
        <f>VLOOKUP(Tbl_Baseline_23_24_Adj[[#This Row],[Agy Code]],TblAgencies[],13,FALSE)</f>
        <v>87000</v>
      </c>
      <c r="H154" s="60" t="str">
        <f>IF(Tbl_Baseline_23_24_Adj[[#This Row],[Program]]="","",VLOOKUP(Tbl_Baseline_23_24_Adj[[#This Row],[Program]],Tbl_Programs[],2,FALSE))</f>
        <v/>
      </c>
      <c r="I154" s="60" t="str">
        <f>IF(Tbl_Baseline_23_24_Adj[[#This Row],[Fund Group]]="","",VLOOKUP(Tbl_Baseline_23_24_Adj[[#This Row],[Fund Group]],Tbl_FundGroups[],2,FALSE))</f>
        <v/>
      </c>
      <c r="J154" s="60" t="str">
        <f>Tbl_Baseline_23_24_Adj[[#This Row],[Pgm Code]]&amp;"."&amp;Tbl_Baseline_23_24_Adj[[#This Row],[Fund Group Code]]</f>
        <v>.</v>
      </c>
      <c r="K154" s="60" t="str">
        <f>IF(Tbl_Baseline_23_24_Adj[[#This Row],[Fund Group]]="","",IF(ISNA(VLOOKUP(Tbl_Baseline_23_24_Adj[[#This Row],[Prog.Fund]],Tbl_ProgramsFundCombination[],3,FALSE)),"NO","YES"))</f>
        <v/>
      </c>
      <c r="L154" s="60" t="str">
        <f>IF(Tbl_Baseline_23_24_Adj[[#This Row],[Fund Group]]="","",IF(Tbl_Baseline_23_24_Adj[[#This Row],[Fund Group Code]]="01","GF","NGF"))</f>
        <v/>
      </c>
      <c r="M154" s="60" t="str">
        <f>IF(Tbl_Baseline_23_24_Adj[[#This Row],[Baseline Adjustments Category]]="","",VLOOKUP(Tbl_Baseline_23_24_Adj[[#This Row],[Baseline Adjustments Category]],Tbl_BaselineAdjCat[[Adjusted Baseline Categories]:[Positions]],3,FALSE))</f>
        <v/>
      </c>
      <c r="N154" s="60" t="str">
        <f>IF(Tbl_Baseline_23_24_Adj[[#This Row],[Baseline Adjustments Category]]="","",VLOOKUP(Tbl_Baseline_23_24_Adj[[#This Row],[Baseline Adjustments Category]],Tbl_BaselineAdjCat[[Adjusted Baseline Categories]:[Expected Value]],2,FALSE))</f>
        <v/>
      </c>
      <c r="O154" s="55"/>
      <c r="P154" s="55"/>
      <c r="Q154" s="55"/>
      <c r="R154" s="56"/>
      <c r="S154" s="56"/>
      <c r="T154" s="71"/>
      <c r="U154" s="71"/>
      <c r="V154" s="55"/>
    </row>
    <row r="155" spans="2:22" s="61" customFormat="1" x14ac:dyDescent="0.25">
      <c r="B155" s="59">
        <f>VLOOKUP(Tbl_Baseline_23_24_Adj[[#This Row],[Agy Code]],TblAgencies[],4,FALSE)</f>
        <v>7</v>
      </c>
      <c r="C155" s="59">
        <f>VLOOKUP(Tbl_Baseline_23_24_Adj[[#This Row],[Agy Code]],TblAgencies[],2,FALSE)</f>
        <v>3</v>
      </c>
      <c r="D155" s="59">
        <f t="shared" si="1"/>
        <v>242</v>
      </c>
      <c r="E155" s="57" t="str">
        <f>VLOOKUP(Tbl_Baseline_23_24_Adj[[#This Row],[Agy Code]],TblAgencies[],9,FALSE)</f>
        <v>242: Christopher Newport University</v>
      </c>
      <c r="F155" s="59" t="str">
        <f>VLOOKUP(Tbl_Baseline_23_24_Adj[[#This Row],[Agy Code]],TblAgencies[],10,FALSE)</f>
        <v>Christopher Newport University</v>
      </c>
      <c r="G155" s="59">
        <f>VLOOKUP(Tbl_Baseline_23_24_Adj[[#This Row],[Agy Code]],TblAgencies[],13,FALSE)</f>
        <v>87000</v>
      </c>
      <c r="H155" s="60" t="str">
        <f>IF(Tbl_Baseline_23_24_Adj[[#This Row],[Program]]="","",VLOOKUP(Tbl_Baseline_23_24_Adj[[#This Row],[Program]],Tbl_Programs[],2,FALSE))</f>
        <v/>
      </c>
      <c r="I155" s="60" t="str">
        <f>IF(Tbl_Baseline_23_24_Adj[[#This Row],[Fund Group]]="","",VLOOKUP(Tbl_Baseline_23_24_Adj[[#This Row],[Fund Group]],Tbl_FundGroups[],2,FALSE))</f>
        <v/>
      </c>
      <c r="J155" s="60" t="str">
        <f>Tbl_Baseline_23_24_Adj[[#This Row],[Pgm Code]]&amp;"."&amp;Tbl_Baseline_23_24_Adj[[#This Row],[Fund Group Code]]</f>
        <v>.</v>
      </c>
      <c r="K155" s="60" t="str">
        <f>IF(Tbl_Baseline_23_24_Adj[[#This Row],[Fund Group]]="","",IF(ISNA(VLOOKUP(Tbl_Baseline_23_24_Adj[[#This Row],[Prog.Fund]],Tbl_ProgramsFundCombination[],3,FALSE)),"NO","YES"))</f>
        <v/>
      </c>
      <c r="L155" s="60" t="str">
        <f>IF(Tbl_Baseline_23_24_Adj[[#This Row],[Fund Group]]="","",IF(Tbl_Baseline_23_24_Adj[[#This Row],[Fund Group Code]]="01","GF","NGF"))</f>
        <v/>
      </c>
      <c r="M155" s="60" t="str">
        <f>IF(Tbl_Baseline_23_24_Adj[[#This Row],[Baseline Adjustments Category]]="","",VLOOKUP(Tbl_Baseline_23_24_Adj[[#This Row],[Baseline Adjustments Category]],Tbl_BaselineAdjCat[[Adjusted Baseline Categories]:[Positions]],3,FALSE))</f>
        <v/>
      </c>
      <c r="N155" s="60" t="str">
        <f>IF(Tbl_Baseline_23_24_Adj[[#This Row],[Baseline Adjustments Category]]="","",VLOOKUP(Tbl_Baseline_23_24_Adj[[#This Row],[Baseline Adjustments Category]],Tbl_BaselineAdjCat[[Adjusted Baseline Categories]:[Expected Value]],2,FALSE))</f>
        <v/>
      </c>
      <c r="O155" s="55"/>
      <c r="P155" s="55"/>
      <c r="Q155" s="55"/>
      <c r="R155" s="56"/>
      <c r="S155" s="56"/>
      <c r="T155" s="71"/>
      <c r="U155" s="71"/>
      <c r="V155" s="55"/>
    </row>
    <row r="156" spans="2:22" s="61" customFormat="1" x14ac:dyDescent="0.25">
      <c r="B156" s="59">
        <f>VLOOKUP(Tbl_Baseline_23_24_Adj[[#This Row],[Agy Code]],TblAgencies[],4,FALSE)</f>
        <v>7</v>
      </c>
      <c r="C156" s="59">
        <f>VLOOKUP(Tbl_Baseline_23_24_Adj[[#This Row],[Agy Code]],TblAgencies[],2,FALSE)</f>
        <v>3</v>
      </c>
      <c r="D156" s="59">
        <f t="shared" si="1"/>
        <v>242</v>
      </c>
      <c r="E156" s="57" t="str">
        <f>VLOOKUP(Tbl_Baseline_23_24_Adj[[#This Row],[Agy Code]],TblAgencies[],9,FALSE)</f>
        <v>242: Christopher Newport University</v>
      </c>
      <c r="F156" s="59" t="str">
        <f>VLOOKUP(Tbl_Baseline_23_24_Adj[[#This Row],[Agy Code]],TblAgencies[],10,FALSE)</f>
        <v>Christopher Newport University</v>
      </c>
      <c r="G156" s="59">
        <f>VLOOKUP(Tbl_Baseline_23_24_Adj[[#This Row],[Agy Code]],TblAgencies[],13,FALSE)</f>
        <v>87000</v>
      </c>
      <c r="H156" s="60" t="str">
        <f>IF(Tbl_Baseline_23_24_Adj[[#This Row],[Program]]="","",VLOOKUP(Tbl_Baseline_23_24_Adj[[#This Row],[Program]],Tbl_Programs[],2,FALSE))</f>
        <v/>
      </c>
      <c r="I156" s="60" t="str">
        <f>IF(Tbl_Baseline_23_24_Adj[[#This Row],[Fund Group]]="","",VLOOKUP(Tbl_Baseline_23_24_Adj[[#This Row],[Fund Group]],Tbl_FundGroups[],2,FALSE))</f>
        <v/>
      </c>
      <c r="J156" s="60" t="str">
        <f>Tbl_Baseline_23_24_Adj[[#This Row],[Pgm Code]]&amp;"."&amp;Tbl_Baseline_23_24_Adj[[#This Row],[Fund Group Code]]</f>
        <v>.</v>
      </c>
      <c r="K156" s="60" t="str">
        <f>IF(Tbl_Baseline_23_24_Adj[[#This Row],[Fund Group]]="","",IF(ISNA(VLOOKUP(Tbl_Baseline_23_24_Adj[[#This Row],[Prog.Fund]],Tbl_ProgramsFundCombination[],3,FALSE)),"NO","YES"))</f>
        <v/>
      </c>
      <c r="L156" s="60" t="str">
        <f>IF(Tbl_Baseline_23_24_Adj[[#This Row],[Fund Group]]="","",IF(Tbl_Baseline_23_24_Adj[[#This Row],[Fund Group Code]]="01","GF","NGF"))</f>
        <v/>
      </c>
      <c r="M156" s="60" t="str">
        <f>IF(Tbl_Baseline_23_24_Adj[[#This Row],[Baseline Adjustments Category]]="","",VLOOKUP(Tbl_Baseline_23_24_Adj[[#This Row],[Baseline Adjustments Category]],Tbl_BaselineAdjCat[[Adjusted Baseline Categories]:[Positions]],3,FALSE))</f>
        <v/>
      </c>
      <c r="N156" s="60" t="str">
        <f>IF(Tbl_Baseline_23_24_Adj[[#This Row],[Baseline Adjustments Category]]="","",VLOOKUP(Tbl_Baseline_23_24_Adj[[#This Row],[Baseline Adjustments Category]],Tbl_BaselineAdjCat[[Adjusted Baseline Categories]:[Expected Value]],2,FALSE))</f>
        <v/>
      </c>
      <c r="O156" s="55"/>
      <c r="P156" s="55"/>
      <c r="Q156" s="55"/>
      <c r="R156" s="56"/>
      <c r="S156" s="56"/>
      <c r="T156" s="71"/>
      <c r="U156" s="71"/>
      <c r="V156" s="55"/>
    </row>
    <row r="157" spans="2:22" s="61" customFormat="1" x14ac:dyDescent="0.25">
      <c r="B157" s="59">
        <f>VLOOKUP(Tbl_Baseline_23_24_Adj[[#This Row],[Agy Code]],TblAgencies[],4,FALSE)</f>
        <v>7</v>
      </c>
      <c r="C157" s="59">
        <f>VLOOKUP(Tbl_Baseline_23_24_Adj[[#This Row],[Agy Code]],TblAgencies[],2,FALSE)</f>
        <v>3</v>
      </c>
      <c r="D157" s="59">
        <f t="shared" si="1"/>
        <v>242</v>
      </c>
      <c r="E157" s="57" t="str">
        <f>VLOOKUP(Tbl_Baseline_23_24_Adj[[#This Row],[Agy Code]],TblAgencies[],9,FALSE)</f>
        <v>242: Christopher Newport University</v>
      </c>
      <c r="F157" s="59" t="str">
        <f>VLOOKUP(Tbl_Baseline_23_24_Adj[[#This Row],[Agy Code]],TblAgencies[],10,FALSE)</f>
        <v>Christopher Newport University</v>
      </c>
      <c r="G157" s="59">
        <f>VLOOKUP(Tbl_Baseline_23_24_Adj[[#This Row],[Agy Code]],TblAgencies[],13,FALSE)</f>
        <v>87000</v>
      </c>
      <c r="H157" s="60" t="str">
        <f>IF(Tbl_Baseline_23_24_Adj[[#This Row],[Program]]="","",VLOOKUP(Tbl_Baseline_23_24_Adj[[#This Row],[Program]],Tbl_Programs[],2,FALSE))</f>
        <v/>
      </c>
      <c r="I157" s="60" t="str">
        <f>IF(Tbl_Baseline_23_24_Adj[[#This Row],[Fund Group]]="","",VLOOKUP(Tbl_Baseline_23_24_Adj[[#This Row],[Fund Group]],Tbl_FundGroups[],2,FALSE))</f>
        <v/>
      </c>
      <c r="J157" s="60" t="str">
        <f>Tbl_Baseline_23_24_Adj[[#This Row],[Pgm Code]]&amp;"."&amp;Tbl_Baseline_23_24_Adj[[#This Row],[Fund Group Code]]</f>
        <v>.</v>
      </c>
      <c r="K157" s="60" t="str">
        <f>IF(Tbl_Baseline_23_24_Adj[[#This Row],[Fund Group]]="","",IF(ISNA(VLOOKUP(Tbl_Baseline_23_24_Adj[[#This Row],[Prog.Fund]],Tbl_ProgramsFundCombination[],3,FALSE)),"NO","YES"))</f>
        <v/>
      </c>
      <c r="L157" s="60" t="str">
        <f>IF(Tbl_Baseline_23_24_Adj[[#This Row],[Fund Group]]="","",IF(Tbl_Baseline_23_24_Adj[[#This Row],[Fund Group Code]]="01","GF","NGF"))</f>
        <v/>
      </c>
      <c r="M157" s="60" t="str">
        <f>IF(Tbl_Baseline_23_24_Adj[[#This Row],[Baseline Adjustments Category]]="","",VLOOKUP(Tbl_Baseline_23_24_Adj[[#This Row],[Baseline Adjustments Category]],Tbl_BaselineAdjCat[[Adjusted Baseline Categories]:[Positions]],3,FALSE))</f>
        <v/>
      </c>
      <c r="N157" s="60" t="str">
        <f>IF(Tbl_Baseline_23_24_Adj[[#This Row],[Baseline Adjustments Category]]="","",VLOOKUP(Tbl_Baseline_23_24_Adj[[#This Row],[Baseline Adjustments Category]],Tbl_BaselineAdjCat[[Adjusted Baseline Categories]:[Expected Value]],2,FALSE))</f>
        <v/>
      </c>
      <c r="O157" s="55"/>
      <c r="P157" s="55"/>
      <c r="Q157" s="55"/>
      <c r="R157" s="56"/>
      <c r="S157" s="56"/>
      <c r="T157" s="71"/>
      <c r="U157" s="71"/>
      <c r="V157" s="55"/>
    </row>
    <row r="158" spans="2:22" x14ac:dyDescent="0.25">
      <c r="R158" s="20"/>
      <c r="S158" s="20"/>
    </row>
  </sheetData>
  <sheetProtection formatRows="0" insertRows="0" deleteRows="0" sort="0" autoFilter="0"/>
  <conditionalFormatting sqref="P6:P157">
    <cfRule type="expression" dxfId="71" priority="21">
      <formula>$K6="NO"</formula>
    </cfRule>
  </conditionalFormatting>
  <conditionalFormatting sqref="R6:R15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5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5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5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57" xr:uid="{00000000-0002-0000-0E00-000000000000}">
      <formula1>LstBaselineAdjItems</formula1>
    </dataValidation>
    <dataValidation type="list" allowBlank="1" showInputMessage="1" showErrorMessage="1" sqref="O6:O157" xr:uid="{00000000-0002-0000-0E00-000001000000}">
      <formula1>ProgramLookup</formula1>
    </dataValidation>
    <dataValidation type="list" allowBlank="1" showInputMessage="1" showErrorMessage="1" sqref="P6:P15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57"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5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5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69" orientation="landscape"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Z18" sqref="Z18"/>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242: Christopher Newport University</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242</v>
      </c>
      <c r="E6" s="59" t="str">
        <f>VLOOKUP(Tbl_PolicyChanges[[#This Row],[Agy Code]],TblAgencies[],9,FALSE)</f>
        <v>242: Christopher Newport University</v>
      </c>
      <c r="F6" s="59" t="str">
        <f>VLOOKUP(Tbl_PolicyChanges[[#This Row],[Agy Code]],TblAgencies[],10,FALSE)</f>
        <v>Christopher Newport University</v>
      </c>
      <c r="G6" s="59">
        <f>VLOOKUP(Tbl_PolicyChanges[[#This Row],[Agy Code]],TblAgencies[],13,FALSE)</f>
        <v>87000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242</v>
      </c>
      <c r="E7" s="57" t="str">
        <f>VLOOKUP(Tbl_PolicyChanges[[#This Row],[Agy Code]],TblAgencies[],9,FALSE)</f>
        <v>242: Christopher Newport University</v>
      </c>
      <c r="F7" s="57" t="str">
        <f>VLOOKUP(Tbl_PolicyChanges[[#This Row],[Agy Code]],TblAgencies[],10,FALSE)</f>
        <v>Christopher Newport University</v>
      </c>
      <c r="G7" s="57">
        <f>VLOOKUP(Tbl_PolicyChanges[[#This Row],[Agy Code]],TblAgencies[],13,FALSE)</f>
        <v>87000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242</v>
      </c>
      <c r="E8" s="57" t="str">
        <f>VLOOKUP(Tbl_PolicyChanges[[#This Row],[Agy Code]],TblAgencies[],9,FALSE)</f>
        <v>242: Christopher Newport University</v>
      </c>
      <c r="F8" s="59" t="str">
        <f>VLOOKUP(Tbl_PolicyChanges[[#This Row],[Agy Code]],TblAgencies[],10,FALSE)</f>
        <v>Christopher Newport University</v>
      </c>
      <c r="G8" s="59">
        <f>VLOOKUP(Tbl_PolicyChanges[[#This Row],[Agy Code]],TblAgencies[],13,FALSE)</f>
        <v>87000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242</v>
      </c>
      <c r="E9" s="57" t="str">
        <f>VLOOKUP(Tbl_PolicyChanges[[#This Row],[Agy Code]],TblAgencies[],9,FALSE)</f>
        <v>242: Christopher Newport University</v>
      </c>
      <c r="F9" s="59" t="str">
        <f>VLOOKUP(Tbl_PolicyChanges[[#This Row],[Agy Code]],TblAgencies[],10,FALSE)</f>
        <v>Christopher Newport University</v>
      </c>
      <c r="G9" s="59">
        <f>VLOOKUP(Tbl_PolicyChanges[[#This Row],[Agy Code]],TblAgencies[],13,FALSE)</f>
        <v>87000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242</v>
      </c>
      <c r="E10" s="57" t="str">
        <f>VLOOKUP(Tbl_PolicyChanges[[#This Row],[Agy Code]],TblAgencies[],9,FALSE)</f>
        <v>242: Christopher Newport University</v>
      </c>
      <c r="F10" s="57" t="str">
        <f>VLOOKUP(Tbl_PolicyChanges[[#This Row],[Agy Code]],TblAgencies[],10,FALSE)</f>
        <v>Christopher Newport University</v>
      </c>
      <c r="G10" s="57">
        <f>VLOOKUP(Tbl_PolicyChanges[[#This Row],[Agy Code]],TblAgencies[],13,FALSE)</f>
        <v>87000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242</v>
      </c>
      <c r="E11" s="57" t="str">
        <f>VLOOKUP(Tbl_PolicyChanges[[#This Row],[Agy Code]],TblAgencies[],9,FALSE)</f>
        <v>242: Christopher Newport University</v>
      </c>
      <c r="F11" s="57" t="str">
        <f>VLOOKUP(Tbl_PolicyChanges[[#This Row],[Agy Code]],TblAgencies[],10,FALSE)</f>
        <v>Christopher Newport University</v>
      </c>
      <c r="G11" s="57">
        <f>VLOOKUP(Tbl_PolicyChanges[[#This Row],[Agy Code]],TblAgencies[],13,FALSE)</f>
        <v>87000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242</v>
      </c>
      <c r="E12" s="57" t="str">
        <f>VLOOKUP(Tbl_PolicyChanges[[#This Row],[Agy Code]],TblAgencies[],9,FALSE)</f>
        <v>242: Christopher Newport University</v>
      </c>
      <c r="F12" s="57" t="str">
        <f>VLOOKUP(Tbl_PolicyChanges[[#This Row],[Agy Code]],TblAgencies[],10,FALSE)</f>
        <v>Christopher Newport University</v>
      </c>
      <c r="G12" s="57">
        <f>VLOOKUP(Tbl_PolicyChanges[[#This Row],[Agy Code]],TblAgencies[],13,FALSE)</f>
        <v>87000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242</v>
      </c>
      <c r="E13" s="57" t="str">
        <f>VLOOKUP(Tbl_PolicyChanges[[#This Row],[Agy Code]],TblAgencies[],9,FALSE)</f>
        <v>242: Christopher Newport University</v>
      </c>
      <c r="F13" s="57" t="str">
        <f>VLOOKUP(Tbl_PolicyChanges[[#This Row],[Agy Code]],TblAgencies[],10,FALSE)</f>
        <v>Christopher Newport University</v>
      </c>
      <c r="G13" s="57">
        <f>VLOOKUP(Tbl_PolicyChanges[[#This Row],[Agy Code]],TblAgencies[],13,FALSE)</f>
        <v>87000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242</v>
      </c>
      <c r="E14" s="57" t="str">
        <f>VLOOKUP(Tbl_PolicyChanges[[#This Row],[Agy Code]],TblAgencies[],9,FALSE)</f>
        <v>242: Christopher Newport University</v>
      </c>
      <c r="F14" s="57" t="str">
        <f>VLOOKUP(Tbl_PolicyChanges[[#This Row],[Agy Code]],TblAgencies[],10,FALSE)</f>
        <v>Christopher Newport University</v>
      </c>
      <c r="G14" s="57">
        <f>VLOOKUP(Tbl_PolicyChanges[[#This Row],[Agy Code]],TblAgencies[],13,FALSE)</f>
        <v>87000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242</v>
      </c>
      <c r="E15" s="57" t="str">
        <f>VLOOKUP(Tbl_PolicyChanges[[#This Row],[Agy Code]],TblAgencies[],9,FALSE)</f>
        <v>242: Christopher Newport University</v>
      </c>
      <c r="F15" s="57" t="str">
        <f>VLOOKUP(Tbl_PolicyChanges[[#This Row],[Agy Code]],TblAgencies[],10,FALSE)</f>
        <v>Christopher Newport University</v>
      </c>
      <c r="G15" s="57">
        <f>VLOOKUP(Tbl_PolicyChanges[[#This Row],[Agy Code]],TblAgencies[],13,FALSE)</f>
        <v>87000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242</v>
      </c>
      <c r="E16" s="57" t="str">
        <f>VLOOKUP(Tbl_PolicyChanges[[#This Row],[Agy Code]],TblAgencies[],9,FALSE)</f>
        <v>242: Christopher Newport University</v>
      </c>
      <c r="F16" s="57" t="str">
        <f>VLOOKUP(Tbl_PolicyChanges[[#This Row],[Agy Code]],TblAgencies[],10,FALSE)</f>
        <v>Christopher Newport University</v>
      </c>
      <c r="G16" s="57">
        <f>VLOOKUP(Tbl_PolicyChanges[[#This Row],[Agy Code]],TblAgencies[],13,FALSE)</f>
        <v>87000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242</v>
      </c>
      <c r="E17" s="57" t="str">
        <f>VLOOKUP(Tbl_PolicyChanges[[#This Row],[Agy Code]],TblAgencies[],9,FALSE)</f>
        <v>242: Christopher Newport University</v>
      </c>
      <c r="F17" s="57" t="str">
        <f>VLOOKUP(Tbl_PolicyChanges[[#This Row],[Agy Code]],TblAgencies[],10,FALSE)</f>
        <v>Christopher Newport University</v>
      </c>
      <c r="G17" s="57">
        <f>VLOOKUP(Tbl_PolicyChanges[[#This Row],[Agy Code]],TblAgencies[],13,FALSE)</f>
        <v>87000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242</v>
      </c>
      <c r="E18" s="57" t="str">
        <f>VLOOKUP(Tbl_PolicyChanges[[#This Row],[Agy Code]],TblAgencies[],9,FALSE)</f>
        <v>242: Christopher Newport University</v>
      </c>
      <c r="F18" s="57" t="str">
        <f>VLOOKUP(Tbl_PolicyChanges[[#This Row],[Agy Code]],TblAgencies[],10,FALSE)</f>
        <v>Christopher Newport University</v>
      </c>
      <c r="G18" s="57">
        <f>VLOOKUP(Tbl_PolicyChanges[[#This Row],[Agy Code]],TblAgencies[],13,FALSE)</f>
        <v>87000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242</v>
      </c>
      <c r="E19" s="57" t="str">
        <f>VLOOKUP(Tbl_PolicyChanges[[#This Row],[Agy Code]],TblAgencies[],9,FALSE)</f>
        <v>242: Christopher Newport University</v>
      </c>
      <c r="F19" s="57" t="str">
        <f>VLOOKUP(Tbl_PolicyChanges[[#This Row],[Agy Code]],TblAgencies[],10,FALSE)</f>
        <v>Christopher Newport University</v>
      </c>
      <c r="G19" s="57">
        <f>VLOOKUP(Tbl_PolicyChanges[[#This Row],[Agy Code]],TblAgencies[],13,FALSE)</f>
        <v>87000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242</v>
      </c>
      <c r="E20" s="57" t="str">
        <f>VLOOKUP(Tbl_PolicyChanges[[#This Row],[Agy Code]],TblAgencies[],9,FALSE)</f>
        <v>242: Christopher Newport University</v>
      </c>
      <c r="F20" s="57" t="str">
        <f>VLOOKUP(Tbl_PolicyChanges[[#This Row],[Agy Code]],TblAgencies[],10,FALSE)</f>
        <v>Christopher Newport University</v>
      </c>
      <c r="G20" s="57">
        <f>VLOOKUP(Tbl_PolicyChanges[[#This Row],[Agy Code]],TblAgencies[],13,FALSE)</f>
        <v>87000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242</v>
      </c>
      <c r="E21" s="57" t="str">
        <f>VLOOKUP(Tbl_PolicyChanges[[#This Row],[Agy Code]],TblAgencies[],9,FALSE)</f>
        <v>242: Christopher Newport University</v>
      </c>
      <c r="F21" s="57" t="str">
        <f>VLOOKUP(Tbl_PolicyChanges[[#This Row],[Agy Code]],TblAgencies[],10,FALSE)</f>
        <v>Christopher Newport University</v>
      </c>
      <c r="G21" s="57">
        <f>VLOOKUP(Tbl_PolicyChanges[[#This Row],[Agy Code]],TblAgencies[],13,FALSE)</f>
        <v>87000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242</v>
      </c>
      <c r="E22" s="57" t="str">
        <f>VLOOKUP(Tbl_PolicyChanges[[#This Row],[Agy Code]],TblAgencies[],9,FALSE)</f>
        <v>242: Christopher Newport University</v>
      </c>
      <c r="F22" s="57" t="str">
        <f>VLOOKUP(Tbl_PolicyChanges[[#This Row],[Agy Code]],TblAgencies[],10,FALSE)</f>
        <v>Christopher Newport University</v>
      </c>
      <c r="G22" s="57">
        <f>VLOOKUP(Tbl_PolicyChanges[[#This Row],[Agy Code]],TblAgencies[],13,FALSE)</f>
        <v>87000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242</v>
      </c>
      <c r="E23" s="57" t="str">
        <f>VLOOKUP(Tbl_PolicyChanges[[#This Row],[Agy Code]],TblAgencies[],9,FALSE)</f>
        <v>242: Christopher Newport University</v>
      </c>
      <c r="F23" s="57" t="str">
        <f>VLOOKUP(Tbl_PolicyChanges[[#This Row],[Agy Code]],TblAgencies[],10,FALSE)</f>
        <v>Christopher Newport University</v>
      </c>
      <c r="G23" s="57">
        <f>VLOOKUP(Tbl_PolicyChanges[[#This Row],[Agy Code]],TblAgencies[],13,FALSE)</f>
        <v>87000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242</v>
      </c>
      <c r="E24" s="57" t="str">
        <f>VLOOKUP(Tbl_PolicyChanges[[#This Row],[Agy Code]],TblAgencies[],9,FALSE)</f>
        <v>242: Christopher Newport University</v>
      </c>
      <c r="F24" s="57" t="str">
        <f>VLOOKUP(Tbl_PolicyChanges[[#This Row],[Agy Code]],TblAgencies[],10,FALSE)</f>
        <v>Christopher Newport University</v>
      </c>
      <c r="G24" s="57">
        <f>VLOOKUP(Tbl_PolicyChanges[[#This Row],[Agy Code]],TblAgencies[],13,FALSE)</f>
        <v>87000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242</v>
      </c>
      <c r="E25" s="57" t="str">
        <f>VLOOKUP(Tbl_PolicyChanges[[#This Row],[Agy Code]],TblAgencies[],9,FALSE)</f>
        <v>242: Christopher Newport University</v>
      </c>
      <c r="F25" s="57" t="str">
        <f>VLOOKUP(Tbl_PolicyChanges[[#This Row],[Agy Code]],TblAgencies[],10,FALSE)</f>
        <v>Christopher Newport University</v>
      </c>
      <c r="G25" s="57">
        <f>VLOOKUP(Tbl_PolicyChanges[[#This Row],[Agy Code]],TblAgencies[],13,FALSE)</f>
        <v>87000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242</v>
      </c>
      <c r="E26" s="57" t="str">
        <f>VLOOKUP(Tbl_PolicyChanges[[#This Row],[Agy Code]],TblAgencies[],9,FALSE)</f>
        <v>242: Christopher Newport University</v>
      </c>
      <c r="F26" s="57" t="str">
        <f>VLOOKUP(Tbl_PolicyChanges[[#This Row],[Agy Code]],TblAgencies[],10,FALSE)</f>
        <v>Christopher Newport University</v>
      </c>
      <c r="G26" s="57">
        <f>VLOOKUP(Tbl_PolicyChanges[[#This Row],[Agy Code]],TblAgencies[],13,FALSE)</f>
        <v>87000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242</v>
      </c>
      <c r="E27" s="57" t="str">
        <f>VLOOKUP(Tbl_PolicyChanges[[#This Row],[Agy Code]],TblAgencies[],9,FALSE)</f>
        <v>242: Christopher Newport University</v>
      </c>
      <c r="F27" s="57" t="str">
        <f>VLOOKUP(Tbl_PolicyChanges[[#This Row],[Agy Code]],TblAgencies[],10,FALSE)</f>
        <v>Christopher Newport University</v>
      </c>
      <c r="G27" s="57">
        <f>VLOOKUP(Tbl_PolicyChanges[[#This Row],[Agy Code]],TblAgencies[],13,FALSE)</f>
        <v>87000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242</v>
      </c>
      <c r="E28" s="57" t="str">
        <f>VLOOKUP(Tbl_PolicyChanges[[#This Row],[Agy Code]],TblAgencies[],9,FALSE)</f>
        <v>242: Christopher Newport University</v>
      </c>
      <c r="F28" s="57" t="str">
        <f>VLOOKUP(Tbl_PolicyChanges[[#This Row],[Agy Code]],TblAgencies[],10,FALSE)</f>
        <v>Christopher Newport University</v>
      </c>
      <c r="G28" s="57">
        <f>VLOOKUP(Tbl_PolicyChanges[[#This Row],[Agy Code]],TblAgencies[],13,FALSE)</f>
        <v>87000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242</v>
      </c>
      <c r="E29" s="57" t="str">
        <f>VLOOKUP(Tbl_PolicyChanges[[#This Row],[Agy Code]],TblAgencies[],9,FALSE)</f>
        <v>242: Christopher Newport University</v>
      </c>
      <c r="F29" s="57" t="str">
        <f>VLOOKUP(Tbl_PolicyChanges[[#This Row],[Agy Code]],TblAgencies[],10,FALSE)</f>
        <v>Christopher Newport University</v>
      </c>
      <c r="G29" s="57">
        <f>VLOOKUP(Tbl_PolicyChanges[[#This Row],[Agy Code]],TblAgencies[],13,FALSE)</f>
        <v>87000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242</v>
      </c>
      <c r="E30" s="57" t="str">
        <f>VLOOKUP(Tbl_PolicyChanges[[#This Row],[Agy Code]],TblAgencies[],9,FALSE)</f>
        <v>242: Christopher Newport University</v>
      </c>
      <c r="F30" s="57" t="str">
        <f>VLOOKUP(Tbl_PolicyChanges[[#This Row],[Agy Code]],TblAgencies[],10,FALSE)</f>
        <v>Christopher Newport University</v>
      </c>
      <c r="G30" s="57">
        <f>VLOOKUP(Tbl_PolicyChanges[[#This Row],[Agy Code]],TblAgencies[],13,FALSE)</f>
        <v>87000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242</v>
      </c>
      <c r="E31" s="57" t="str">
        <f>VLOOKUP(Tbl_PolicyChanges[[#This Row],[Agy Code]],TblAgencies[],9,FALSE)</f>
        <v>242: Christopher Newport University</v>
      </c>
      <c r="F31" s="57" t="str">
        <f>VLOOKUP(Tbl_PolicyChanges[[#This Row],[Agy Code]],TblAgencies[],10,FALSE)</f>
        <v>Christopher Newport University</v>
      </c>
      <c r="G31" s="57">
        <f>VLOOKUP(Tbl_PolicyChanges[[#This Row],[Agy Code]],TblAgencies[],13,FALSE)</f>
        <v>87000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242</v>
      </c>
      <c r="E32" s="57" t="str">
        <f>VLOOKUP(Tbl_PolicyChanges[[#This Row],[Agy Code]],TblAgencies[],9,FALSE)</f>
        <v>242: Christopher Newport University</v>
      </c>
      <c r="F32" s="57" t="str">
        <f>VLOOKUP(Tbl_PolicyChanges[[#This Row],[Agy Code]],TblAgencies[],10,FALSE)</f>
        <v>Christopher Newport University</v>
      </c>
      <c r="G32" s="57">
        <f>VLOOKUP(Tbl_PolicyChanges[[#This Row],[Agy Code]],TblAgencies[],13,FALSE)</f>
        <v>87000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242</v>
      </c>
      <c r="E33" s="57" t="str">
        <f>VLOOKUP(Tbl_PolicyChanges[[#This Row],[Agy Code]],TblAgencies[],9,FALSE)</f>
        <v>242: Christopher Newport University</v>
      </c>
      <c r="F33" s="57" t="str">
        <f>VLOOKUP(Tbl_PolicyChanges[[#This Row],[Agy Code]],TblAgencies[],10,FALSE)</f>
        <v>Christopher Newport University</v>
      </c>
      <c r="G33" s="57">
        <f>VLOOKUP(Tbl_PolicyChanges[[#This Row],[Agy Code]],TblAgencies[],13,FALSE)</f>
        <v>87000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242</v>
      </c>
      <c r="E34" s="57" t="str">
        <f>VLOOKUP(Tbl_PolicyChanges[[#This Row],[Agy Code]],TblAgencies[],9,FALSE)</f>
        <v>242: Christopher Newport University</v>
      </c>
      <c r="F34" s="57" t="str">
        <f>VLOOKUP(Tbl_PolicyChanges[[#This Row],[Agy Code]],TblAgencies[],10,FALSE)</f>
        <v>Christopher Newport University</v>
      </c>
      <c r="G34" s="57">
        <f>VLOOKUP(Tbl_PolicyChanges[[#This Row],[Agy Code]],TblAgencies[],13,FALSE)</f>
        <v>87000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242</v>
      </c>
      <c r="E35" s="57" t="str">
        <f>VLOOKUP(Tbl_PolicyChanges[[#This Row],[Agy Code]],TblAgencies[],9,FALSE)</f>
        <v>242: Christopher Newport University</v>
      </c>
      <c r="F35" s="57" t="str">
        <f>VLOOKUP(Tbl_PolicyChanges[[#This Row],[Agy Code]],TblAgencies[],10,FALSE)</f>
        <v>Christopher Newport University</v>
      </c>
      <c r="G35" s="57">
        <f>VLOOKUP(Tbl_PolicyChanges[[#This Row],[Agy Code]],TblAgencies[],13,FALSE)</f>
        <v>87000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242</v>
      </c>
      <c r="E36" s="57" t="str">
        <f>VLOOKUP(Tbl_PolicyChanges[[#This Row],[Agy Code]],TblAgencies[],9,FALSE)</f>
        <v>242: Christopher Newport University</v>
      </c>
      <c r="F36" s="57" t="str">
        <f>VLOOKUP(Tbl_PolicyChanges[[#This Row],[Agy Code]],TblAgencies[],10,FALSE)</f>
        <v>Christopher Newport University</v>
      </c>
      <c r="G36" s="57">
        <f>VLOOKUP(Tbl_PolicyChanges[[#This Row],[Agy Code]],TblAgencies[],13,FALSE)</f>
        <v>87000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242</v>
      </c>
      <c r="E37" s="57" t="str">
        <f>VLOOKUP(Tbl_PolicyChanges[[#This Row],[Agy Code]],TblAgencies[],9,FALSE)</f>
        <v>242: Christopher Newport University</v>
      </c>
      <c r="F37" s="57" t="str">
        <f>VLOOKUP(Tbl_PolicyChanges[[#This Row],[Agy Code]],TblAgencies[],10,FALSE)</f>
        <v>Christopher Newport University</v>
      </c>
      <c r="G37" s="57">
        <f>VLOOKUP(Tbl_PolicyChanges[[#This Row],[Agy Code]],TblAgencies[],13,FALSE)</f>
        <v>87000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242</v>
      </c>
      <c r="E38" s="57" t="str">
        <f>VLOOKUP(Tbl_PolicyChanges[[#This Row],[Agy Code]],TblAgencies[],9,FALSE)</f>
        <v>242: Christopher Newport University</v>
      </c>
      <c r="F38" s="57" t="str">
        <f>VLOOKUP(Tbl_PolicyChanges[[#This Row],[Agy Code]],TblAgencies[],10,FALSE)</f>
        <v>Christopher Newport University</v>
      </c>
      <c r="G38" s="57">
        <f>VLOOKUP(Tbl_PolicyChanges[[#This Row],[Agy Code]],TblAgencies[],13,FALSE)</f>
        <v>87000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242</v>
      </c>
      <c r="E39" s="57" t="str">
        <f>VLOOKUP(Tbl_PolicyChanges[[#This Row],[Agy Code]],TblAgencies[],9,FALSE)</f>
        <v>242: Christopher Newport University</v>
      </c>
      <c r="F39" s="57" t="str">
        <f>VLOOKUP(Tbl_PolicyChanges[[#This Row],[Agy Code]],TblAgencies[],10,FALSE)</f>
        <v>Christopher Newport University</v>
      </c>
      <c r="G39" s="57">
        <f>VLOOKUP(Tbl_PolicyChanges[[#This Row],[Agy Code]],TblAgencies[],13,FALSE)</f>
        <v>87000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242</v>
      </c>
      <c r="E40" s="57" t="str">
        <f>VLOOKUP(Tbl_PolicyChanges[[#This Row],[Agy Code]],TblAgencies[],9,FALSE)</f>
        <v>242: Christopher Newport University</v>
      </c>
      <c r="F40" s="57" t="str">
        <f>VLOOKUP(Tbl_PolicyChanges[[#This Row],[Agy Code]],TblAgencies[],10,FALSE)</f>
        <v>Christopher Newport University</v>
      </c>
      <c r="G40" s="57">
        <f>VLOOKUP(Tbl_PolicyChanges[[#This Row],[Agy Code]],TblAgencies[],13,FALSE)</f>
        <v>87000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242</v>
      </c>
      <c r="E41" s="57" t="str">
        <f>VLOOKUP(Tbl_PolicyChanges[[#This Row],[Agy Code]],TblAgencies[],9,FALSE)</f>
        <v>242: Christopher Newport University</v>
      </c>
      <c r="F41" s="57" t="str">
        <f>VLOOKUP(Tbl_PolicyChanges[[#This Row],[Agy Code]],TblAgencies[],10,FALSE)</f>
        <v>Christopher Newport University</v>
      </c>
      <c r="G41" s="57">
        <f>VLOOKUP(Tbl_PolicyChanges[[#This Row],[Agy Code]],TblAgencies[],13,FALSE)</f>
        <v>87000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242</v>
      </c>
      <c r="E42" s="57" t="str">
        <f>VLOOKUP(Tbl_PolicyChanges[[#This Row],[Agy Code]],TblAgencies[],9,FALSE)</f>
        <v>242: Christopher Newport University</v>
      </c>
      <c r="F42" s="57" t="str">
        <f>VLOOKUP(Tbl_PolicyChanges[[#This Row],[Agy Code]],TblAgencies[],10,FALSE)</f>
        <v>Christopher Newport University</v>
      </c>
      <c r="G42" s="57">
        <f>VLOOKUP(Tbl_PolicyChanges[[#This Row],[Agy Code]],TblAgencies[],13,FALSE)</f>
        <v>87000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242</v>
      </c>
      <c r="E43" s="57" t="str">
        <f>VLOOKUP(Tbl_PolicyChanges[[#This Row],[Agy Code]],TblAgencies[],9,FALSE)</f>
        <v>242: Christopher Newport University</v>
      </c>
      <c r="F43" s="57" t="str">
        <f>VLOOKUP(Tbl_PolicyChanges[[#This Row],[Agy Code]],TblAgencies[],10,FALSE)</f>
        <v>Christopher Newport University</v>
      </c>
      <c r="G43" s="57">
        <f>VLOOKUP(Tbl_PolicyChanges[[#This Row],[Agy Code]],TblAgencies[],13,FALSE)</f>
        <v>87000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242</v>
      </c>
      <c r="E44" s="57" t="str">
        <f>VLOOKUP(Tbl_PolicyChanges[[#This Row],[Agy Code]],TblAgencies[],9,FALSE)</f>
        <v>242: Christopher Newport University</v>
      </c>
      <c r="F44" s="57" t="str">
        <f>VLOOKUP(Tbl_PolicyChanges[[#This Row],[Agy Code]],TblAgencies[],10,FALSE)</f>
        <v>Christopher Newport University</v>
      </c>
      <c r="G44" s="57">
        <f>VLOOKUP(Tbl_PolicyChanges[[#This Row],[Agy Code]],TblAgencies[],13,FALSE)</f>
        <v>87000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242</v>
      </c>
      <c r="E45" s="57" t="str">
        <f>VLOOKUP(Tbl_PolicyChanges[[#This Row],[Agy Code]],TblAgencies[],9,FALSE)</f>
        <v>242: Christopher Newport University</v>
      </c>
      <c r="F45" s="57" t="str">
        <f>VLOOKUP(Tbl_PolicyChanges[[#This Row],[Agy Code]],TblAgencies[],10,FALSE)</f>
        <v>Christopher Newport University</v>
      </c>
      <c r="G45" s="57">
        <f>VLOOKUP(Tbl_PolicyChanges[[#This Row],[Agy Code]],TblAgencies[],13,FALSE)</f>
        <v>87000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242</v>
      </c>
      <c r="E46" s="57" t="str">
        <f>VLOOKUP(Tbl_PolicyChanges[[#This Row],[Agy Code]],TblAgencies[],9,FALSE)</f>
        <v>242: Christopher Newport University</v>
      </c>
      <c r="F46" s="57" t="str">
        <f>VLOOKUP(Tbl_PolicyChanges[[#This Row],[Agy Code]],TblAgencies[],10,FALSE)</f>
        <v>Christopher Newport University</v>
      </c>
      <c r="G46" s="57">
        <f>VLOOKUP(Tbl_PolicyChanges[[#This Row],[Agy Code]],TblAgencies[],13,FALSE)</f>
        <v>87000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242</v>
      </c>
      <c r="E47" s="57" t="str">
        <f>VLOOKUP(Tbl_PolicyChanges[[#This Row],[Agy Code]],TblAgencies[],9,FALSE)</f>
        <v>242: Christopher Newport University</v>
      </c>
      <c r="F47" s="57" t="str">
        <f>VLOOKUP(Tbl_PolicyChanges[[#This Row],[Agy Code]],TblAgencies[],10,FALSE)</f>
        <v>Christopher Newport University</v>
      </c>
      <c r="G47" s="57">
        <f>VLOOKUP(Tbl_PolicyChanges[[#This Row],[Agy Code]],TblAgencies[],13,FALSE)</f>
        <v>87000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242</v>
      </c>
      <c r="E48" s="57" t="str">
        <f>VLOOKUP(Tbl_PolicyChanges[[#This Row],[Agy Code]],TblAgencies[],9,FALSE)</f>
        <v>242: Christopher Newport University</v>
      </c>
      <c r="F48" s="57" t="str">
        <f>VLOOKUP(Tbl_PolicyChanges[[#This Row],[Agy Code]],TblAgencies[],10,FALSE)</f>
        <v>Christopher Newport University</v>
      </c>
      <c r="G48" s="57">
        <f>VLOOKUP(Tbl_PolicyChanges[[#This Row],[Agy Code]],TblAgencies[],13,FALSE)</f>
        <v>87000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242</v>
      </c>
      <c r="E49" s="57" t="str">
        <f>VLOOKUP(Tbl_PolicyChanges[[#This Row],[Agy Code]],TblAgencies[],9,FALSE)</f>
        <v>242: Christopher Newport University</v>
      </c>
      <c r="F49" s="57" t="str">
        <f>VLOOKUP(Tbl_PolicyChanges[[#This Row],[Agy Code]],TblAgencies[],10,FALSE)</f>
        <v>Christopher Newport University</v>
      </c>
      <c r="G49" s="57">
        <f>VLOOKUP(Tbl_PolicyChanges[[#This Row],[Agy Code]],TblAgencies[],13,FALSE)</f>
        <v>87000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242</v>
      </c>
      <c r="E50" s="57" t="str">
        <f>VLOOKUP(Tbl_PolicyChanges[[#This Row],[Agy Code]],TblAgencies[],9,FALSE)</f>
        <v>242: Christopher Newport University</v>
      </c>
      <c r="F50" s="57" t="str">
        <f>VLOOKUP(Tbl_PolicyChanges[[#This Row],[Agy Code]],TblAgencies[],10,FALSE)</f>
        <v>Christopher Newport University</v>
      </c>
      <c r="G50" s="57">
        <f>VLOOKUP(Tbl_PolicyChanges[[#This Row],[Agy Code]],TblAgencies[],13,FALSE)</f>
        <v>87000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242</v>
      </c>
      <c r="E51" s="57" t="str">
        <f>VLOOKUP(Tbl_PolicyChanges[[#This Row],[Agy Code]],TblAgencies[],9,FALSE)</f>
        <v>242: Christopher Newport University</v>
      </c>
      <c r="F51" s="57" t="str">
        <f>VLOOKUP(Tbl_PolicyChanges[[#This Row],[Agy Code]],TblAgencies[],10,FALSE)</f>
        <v>Christopher Newport University</v>
      </c>
      <c r="G51" s="57">
        <f>VLOOKUP(Tbl_PolicyChanges[[#This Row],[Agy Code]],TblAgencies[],13,FALSE)</f>
        <v>87000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242</v>
      </c>
      <c r="E52" s="57" t="str">
        <f>VLOOKUP(Tbl_PolicyChanges[[#This Row],[Agy Code]],TblAgencies[],9,FALSE)</f>
        <v>242: Christopher Newport University</v>
      </c>
      <c r="F52" s="57" t="str">
        <f>VLOOKUP(Tbl_PolicyChanges[[#This Row],[Agy Code]],TblAgencies[],10,FALSE)</f>
        <v>Christopher Newport University</v>
      </c>
      <c r="G52" s="57">
        <f>VLOOKUP(Tbl_PolicyChanges[[#This Row],[Agy Code]],TblAgencies[],13,FALSE)</f>
        <v>87000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242</v>
      </c>
      <c r="E53" s="57" t="str">
        <f>VLOOKUP(Tbl_PolicyChanges[[#This Row],[Agy Code]],TblAgencies[],9,FALSE)</f>
        <v>242: Christopher Newport University</v>
      </c>
      <c r="F53" s="57" t="str">
        <f>VLOOKUP(Tbl_PolicyChanges[[#This Row],[Agy Code]],TblAgencies[],10,FALSE)</f>
        <v>Christopher Newport University</v>
      </c>
      <c r="G53" s="57">
        <f>VLOOKUP(Tbl_PolicyChanges[[#This Row],[Agy Code]],TblAgencies[],13,FALSE)</f>
        <v>87000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242</v>
      </c>
      <c r="E54" s="57" t="str">
        <f>VLOOKUP(Tbl_PolicyChanges[[#This Row],[Agy Code]],TblAgencies[],9,FALSE)</f>
        <v>242: Christopher Newport University</v>
      </c>
      <c r="F54" s="57" t="str">
        <f>VLOOKUP(Tbl_PolicyChanges[[#This Row],[Agy Code]],TblAgencies[],10,FALSE)</f>
        <v>Christopher Newport University</v>
      </c>
      <c r="G54" s="57">
        <f>VLOOKUP(Tbl_PolicyChanges[[#This Row],[Agy Code]],TblAgencies[],13,FALSE)</f>
        <v>87000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242</v>
      </c>
      <c r="E55" s="57" t="str">
        <f>VLOOKUP(Tbl_PolicyChanges[[#This Row],[Agy Code]],TblAgencies[],9,FALSE)</f>
        <v>242: Christopher Newport University</v>
      </c>
      <c r="F55" s="57" t="str">
        <f>VLOOKUP(Tbl_PolicyChanges[[#This Row],[Agy Code]],TblAgencies[],10,FALSE)</f>
        <v>Christopher Newport University</v>
      </c>
      <c r="G55" s="57">
        <f>VLOOKUP(Tbl_PolicyChanges[[#This Row],[Agy Code]],TblAgencies[],13,FALSE)</f>
        <v>87000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242</v>
      </c>
      <c r="E56" s="57" t="str">
        <f>VLOOKUP(Tbl_PolicyChanges[[#This Row],[Agy Code]],TblAgencies[],9,FALSE)</f>
        <v>242: Christopher Newport University</v>
      </c>
      <c r="F56" s="57" t="str">
        <f>VLOOKUP(Tbl_PolicyChanges[[#This Row],[Agy Code]],TblAgencies[],10,FALSE)</f>
        <v>Christopher Newport University</v>
      </c>
      <c r="G56" s="57">
        <f>VLOOKUP(Tbl_PolicyChanges[[#This Row],[Agy Code]],TblAgencies[],13,FALSE)</f>
        <v>87000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242</v>
      </c>
      <c r="E57" s="57" t="str">
        <f>VLOOKUP(Tbl_PolicyChanges[[#This Row],[Agy Code]],TblAgencies[],9,FALSE)</f>
        <v>242: Christopher Newport University</v>
      </c>
      <c r="F57" s="57" t="str">
        <f>VLOOKUP(Tbl_PolicyChanges[[#This Row],[Agy Code]],TblAgencies[],10,FALSE)</f>
        <v>Christopher Newport University</v>
      </c>
      <c r="G57" s="57">
        <f>VLOOKUP(Tbl_PolicyChanges[[#This Row],[Agy Code]],TblAgencies[],13,FALSE)</f>
        <v>87000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242</v>
      </c>
      <c r="E58" s="57" t="str">
        <f>VLOOKUP(Tbl_PolicyChanges[[#This Row],[Agy Code]],TblAgencies[],9,FALSE)</f>
        <v>242: Christopher Newport University</v>
      </c>
      <c r="F58" s="57" t="str">
        <f>VLOOKUP(Tbl_PolicyChanges[[#This Row],[Agy Code]],TblAgencies[],10,FALSE)</f>
        <v>Christopher Newport University</v>
      </c>
      <c r="G58" s="57">
        <f>VLOOKUP(Tbl_PolicyChanges[[#This Row],[Agy Code]],TblAgencies[],13,FALSE)</f>
        <v>87000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242</v>
      </c>
      <c r="E59" s="57" t="str">
        <f>VLOOKUP(Tbl_PolicyChanges[[#This Row],[Agy Code]],TblAgencies[],9,FALSE)</f>
        <v>242: Christopher Newport University</v>
      </c>
      <c r="F59" s="57" t="str">
        <f>VLOOKUP(Tbl_PolicyChanges[[#This Row],[Agy Code]],TblAgencies[],10,FALSE)</f>
        <v>Christopher Newport University</v>
      </c>
      <c r="G59" s="57">
        <f>VLOOKUP(Tbl_PolicyChanges[[#This Row],[Agy Code]],TblAgencies[],13,FALSE)</f>
        <v>87000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242</v>
      </c>
      <c r="E60" s="57" t="str">
        <f>VLOOKUP(Tbl_PolicyChanges[[#This Row],[Agy Code]],TblAgencies[],9,FALSE)</f>
        <v>242: Christopher Newport University</v>
      </c>
      <c r="F60" s="57" t="str">
        <f>VLOOKUP(Tbl_PolicyChanges[[#This Row],[Agy Code]],TblAgencies[],10,FALSE)</f>
        <v>Christopher Newport University</v>
      </c>
      <c r="G60" s="57">
        <f>VLOOKUP(Tbl_PolicyChanges[[#This Row],[Agy Code]],TblAgencies[],13,FALSE)</f>
        <v>87000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242</v>
      </c>
      <c r="E61" s="57" t="str">
        <f>VLOOKUP(Tbl_PolicyChanges[[#This Row],[Agy Code]],TblAgencies[],9,FALSE)</f>
        <v>242: Christopher Newport University</v>
      </c>
      <c r="F61" s="57" t="str">
        <f>VLOOKUP(Tbl_PolicyChanges[[#This Row],[Agy Code]],TblAgencies[],10,FALSE)</f>
        <v>Christopher Newport University</v>
      </c>
      <c r="G61" s="57">
        <f>VLOOKUP(Tbl_PolicyChanges[[#This Row],[Agy Code]],TblAgencies[],13,FALSE)</f>
        <v>87000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242</v>
      </c>
      <c r="E62" s="57" t="str">
        <f>VLOOKUP(Tbl_PolicyChanges[[#This Row],[Agy Code]],TblAgencies[],9,FALSE)</f>
        <v>242: Christopher Newport University</v>
      </c>
      <c r="F62" s="57" t="str">
        <f>VLOOKUP(Tbl_PolicyChanges[[#This Row],[Agy Code]],TblAgencies[],10,FALSE)</f>
        <v>Christopher Newport University</v>
      </c>
      <c r="G62" s="57">
        <f>VLOOKUP(Tbl_PolicyChanges[[#This Row],[Agy Code]],TblAgencies[],13,FALSE)</f>
        <v>87000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242</v>
      </c>
      <c r="E63" s="57" t="str">
        <f>VLOOKUP(Tbl_PolicyChanges[[#This Row],[Agy Code]],TblAgencies[],9,FALSE)</f>
        <v>242: Christopher Newport University</v>
      </c>
      <c r="F63" s="57" t="str">
        <f>VLOOKUP(Tbl_PolicyChanges[[#This Row],[Agy Code]],TblAgencies[],10,FALSE)</f>
        <v>Christopher Newport University</v>
      </c>
      <c r="G63" s="57">
        <f>VLOOKUP(Tbl_PolicyChanges[[#This Row],[Agy Code]],TblAgencies[],13,FALSE)</f>
        <v>87000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242</v>
      </c>
      <c r="E64" s="57" t="str">
        <f>VLOOKUP(Tbl_PolicyChanges[[#This Row],[Agy Code]],TblAgencies[],9,FALSE)</f>
        <v>242: Christopher Newport University</v>
      </c>
      <c r="F64" s="57" t="str">
        <f>VLOOKUP(Tbl_PolicyChanges[[#This Row],[Agy Code]],TblAgencies[],10,FALSE)</f>
        <v>Christopher Newport University</v>
      </c>
      <c r="G64" s="57">
        <f>VLOOKUP(Tbl_PolicyChanges[[#This Row],[Agy Code]],TblAgencies[],13,FALSE)</f>
        <v>87000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242</v>
      </c>
      <c r="E65" s="57" t="str">
        <f>VLOOKUP(Tbl_PolicyChanges[[#This Row],[Agy Code]],TblAgencies[],9,FALSE)</f>
        <v>242: Christopher Newport University</v>
      </c>
      <c r="F65" s="57" t="str">
        <f>VLOOKUP(Tbl_PolicyChanges[[#This Row],[Agy Code]],TblAgencies[],10,FALSE)</f>
        <v>Christopher Newport University</v>
      </c>
      <c r="G65" s="57">
        <f>VLOOKUP(Tbl_PolicyChanges[[#This Row],[Agy Code]],TblAgencies[],13,FALSE)</f>
        <v>87000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242</v>
      </c>
      <c r="E66" s="57" t="str">
        <f>VLOOKUP(Tbl_PolicyChanges[[#This Row],[Agy Code]],TblAgencies[],9,FALSE)</f>
        <v>242: Christopher Newport University</v>
      </c>
      <c r="F66" s="57" t="str">
        <f>VLOOKUP(Tbl_PolicyChanges[[#This Row],[Agy Code]],TblAgencies[],10,FALSE)</f>
        <v>Christopher Newport University</v>
      </c>
      <c r="G66" s="57">
        <f>VLOOKUP(Tbl_PolicyChanges[[#This Row],[Agy Code]],TblAgencies[],13,FALSE)</f>
        <v>87000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242</v>
      </c>
      <c r="E67" s="57" t="str">
        <f>VLOOKUP(Tbl_PolicyChanges[[#This Row],[Agy Code]],TblAgencies[],9,FALSE)</f>
        <v>242: Christopher Newport University</v>
      </c>
      <c r="F67" s="57" t="str">
        <f>VLOOKUP(Tbl_PolicyChanges[[#This Row],[Agy Code]],TblAgencies[],10,FALSE)</f>
        <v>Christopher Newport University</v>
      </c>
      <c r="G67" s="57">
        <f>VLOOKUP(Tbl_PolicyChanges[[#This Row],[Agy Code]],TblAgencies[],13,FALSE)</f>
        <v>87000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242</v>
      </c>
      <c r="E68" s="57" t="str">
        <f>VLOOKUP(Tbl_PolicyChanges[[#This Row],[Agy Code]],TblAgencies[],9,FALSE)</f>
        <v>242: Christopher Newport University</v>
      </c>
      <c r="F68" s="57" t="str">
        <f>VLOOKUP(Tbl_PolicyChanges[[#This Row],[Agy Code]],TblAgencies[],10,FALSE)</f>
        <v>Christopher Newport University</v>
      </c>
      <c r="G68" s="57">
        <f>VLOOKUP(Tbl_PolicyChanges[[#This Row],[Agy Code]],TblAgencies[],13,FALSE)</f>
        <v>87000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242</v>
      </c>
      <c r="E69" s="57" t="str">
        <f>VLOOKUP(Tbl_PolicyChanges[[#This Row],[Agy Code]],TblAgencies[],9,FALSE)</f>
        <v>242: Christopher Newport University</v>
      </c>
      <c r="F69" s="57" t="str">
        <f>VLOOKUP(Tbl_PolicyChanges[[#This Row],[Agy Code]],TblAgencies[],10,FALSE)</f>
        <v>Christopher Newport University</v>
      </c>
      <c r="G69" s="57">
        <f>VLOOKUP(Tbl_PolicyChanges[[#This Row],[Agy Code]],TblAgencies[],13,FALSE)</f>
        <v>87000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242</v>
      </c>
      <c r="E70" s="57" t="str">
        <f>VLOOKUP(Tbl_PolicyChanges[[#This Row],[Agy Code]],TblAgencies[],9,FALSE)</f>
        <v>242: Christopher Newport University</v>
      </c>
      <c r="F70" s="59" t="str">
        <f>VLOOKUP(Tbl_PolicyChanges[[#This Row],[Agy Code]],TblAgencies[],10,FALSE)</f>
        <v>Christopher Newport University</v>
      </c>
      <c r="G70" s="59">
        <f>VLOOKUP(Tbl_PolicyChanges[[#This Row],[Agy Code]],TblAgencies[],13,FALSE)</f>
        <v>87000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242</v>
      </c>
      <c r="E71" s="57" t="str">
        <f>VLOOKUP(Tbl_PolicyChanges[[#This Row],[Agy Code]],TblAgencies[],9,FALSE)</f>
        <v>242: Christopher Newport University</v>
      </c>
      <c r="F71" s="59" t="str">
        <f>VLOOKUP(Tbl_PolicyChanges[[#This Row],[Agy Code]],TblAgencies[],10,FALSE)</f>
        <v>Christopher Newport University</v>
      </c>
      <c r="G71" s="59">
        <f>VLOOKUP(Tbl_PolicyChanges[[#This Row],[Agy Code]],TblAgencies[],13,FALSE)</f>
        <v>87000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242</v>
      </c>
      <c r="E72" s="57" t="str">
        <f>VLOOKUP(Tbl_PolicyChanges[[#This Row],[Agy Code]],TblAgencies[],9,FALSE)</f>
        <v>242: Christopher Newport University</v>
      </c>
      <c r="F72" s="59" t="str">
        <f>VLOOKUP(Tbl_PolicyChanges[[#This Row],[Agy Code]],TblAgencies[],10,FALSE)</f>
        <v>Christopher Newport University</v>
      </c>
      <c r="G72" s="59">
        <f>VLOOKUP(Tbl_PolicyChanges[[#This Row],[Agy Code]],TblAgencies[],13,FALSE)</f>
        <v>87000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242</v>
      </c>
      <c r="E73" s="57" t="str">
        <f>VLOOKUP(Tbl_PolicyChanges[[#This Row],[Agy Code]],TblAgencies[],9,FALSE)</f>
        <v>242: Christopher Newport University</v>
      </c>
      <c r="F73" s="59" t="str">
        <f>VLOOKUP(Tbl_PolicyChanges[[#This Row],[Agy Code]],TblAgencies[],10,FALSE)</f>
        <v>Christopher Newport University</v>
      </c>
      <c r="G73" s="59">
        <f>VLOOKUP(Tbl_PolicyChanges[[#This Row],[Agy Code]],TblAgencies[],13,FALSE)</f>
        <v>87000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242</v>
      </c>
      <c r="E74" s="57" t="str">
        <f>VLOOKUP(Tbl_PolicyChanges[[#This Row],[Agy Code]],TblAgencies[],9,FALSE)</f>
        <v>242: Christopher Newport University</v>
      </c>
      <c r="F74" s="59" t="str">
        <f>VLOOKUP(Tbl_PolicyChanges[[#This Row],[Agy Code]],TblAgencies[],10,FALSE)</f>
        <v>Christopher Newport University</v>
      </c>
      <c r="G74" s="59">
        <f>VLOOKUP(Tbl_PolicyChanges[[#This Row],[Agy Code]],TblAgencies[],13,FALSE)</f>
        <v>87000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242</v>
      </c>
      <c r="E75" s="57" t="str">
        <f>VLOOKUP(Tbl_PolicyChanges[[#This Row],[Agy Code]],TblAgencies[],9,FALSE)</f>
        <v>242: Christopher Newport University</v>
      </c>
      <c r="F75" s="59" t="str">
        <f>VLOOKUP(Tbl_PolicyChanges[[#This Row],[Agy Code]],TblAgencies[],10,FALSE)</f>
        <v>Christopher Newport University</v>
      </c>
      <c r="G75" s="59">
        <f>VLOOKUP(Tbl_PolicyChanges[[#This Row],[Agy Code]],TblAgencies[],13,FALSE)</f>
        <v>87000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242</v>
      </c>
      <c r="E76" s="57" t="str">
        <f>VLOOKUP(Tbl_PolicyChanges[[#This Row],[Agy Code]],TblAgencies[],9,FALSE)</f>
        <v>242: Christopher Newport University</v>
      </c>
      <c r="F76" s="59" t="str">
        <f>VLOOKUP(Tbl_PolicyChanges[[#This Row],[Agy Code]],TblAgencies[],10,FALSE)</f>
        <v>Christopher Newport University</v>
      </c>
      <c r="G76" s="59">
        <f>VLOOKUP(Tbl_PolicyChanges[[#This Row],[Agy Code]],TblAgencies[],13,FALSE)</f>
        <v>87000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242</v>
      </c>
      <c r="E77" s="57" t="str">
        <f>VLOOKUP(Tbl_PolicyChanges[[#This Row],[Agy Code]],TblAgencies[],9,FALSE)</f>
        <v>242: Christopher Newport University</v>
      </c>
      <c r="F77" s="59" t="str">
        <f>VLOOKUP(Tbl_PolicyChanges[[#This Row],[Agy Code]],TblAgencies[],10,FALSE)</f>
        <v>Christopher Newport University</v>
      </c>
      <c r="G77" s="59">
        <f>VLOOKUP(Tbl_PolicyChanges[[#This Row],[Agy Code]],TblAgencies[],13,FALSE)</f>
        <v>87000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242</v>
      </c>
      <c r="E78" s="57" t="str">
        <f>VLOOKUP(Tbl_PolicyChanges[[#This Row],[Agy Code]],TblAgencies[],9,FALSE)</f>
        <v>242: Christopher Newport University</v>
      </c>
      <c r="F78" s="59" t="str">
        <f>VLOOKUP(Tbl_PolicyChanges[[#This Row],[Agy Code]],TblAgencies[],10,FALSE)</f>
        <v>Christopher Newport University</v>
      </c>
      <c r="G78" s="59">
        <f>VLOOKUP(Tbl_PolicyChanges[[#This Row],[Agy Code]],TblAgencies[],13,FALSE)</f>
        <v>87000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242</v>
      </c>
      <c r="E79" s="57" t="str">
        <f>VLOOKUP(Tbl_PolicyChanges[[#This Row],[Agy Code]],TblAgencies[],9,FALSE)</f>
        <v>242: Christopher Newport University</v>
      </c>
      <c r="F79" s="59" t="str">
        <f>VLOOKUP(Tbl_PolicyChanges[[#This Row],[Agy Code]],TblAgencies[],10,FALSE)</f>
        <v>Christopher Newport University</v>
      </c>
      <c r="G79" s="59">
        <f>VLOOKUP(Tbl_PolicyChanges[[#This Row],[Agy Code]],TblAgencies[],13,FALSE)</f>
        <v>87000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242</v>
      </c>
      <c r="E80" s="57" t="str">
        <f>VLOOKUP(Tbl_PolicyChanges[[#This Row],[Agy Code]],TblAgencies[],9,FALSE)</f>
        <v>242: Christopher Newport University</v>
      </c>
      <c r="F80" s="59" t="str">
        <f>VLOOKUP(Tbl_PolicyChanges[[#This Row],[Agy Code]],TblAgencies[],10,FALSE)</f>
        <v>Christopher Newport University</v>
      </c>
      <c r="G80" s="59">
        <f>VLOOKUP(Tbl_PolicyChanges[[#This Row],[Agy Code]],TblAgencies[],13,FALSE)</f>
        <v>87000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490F55-5500-40E4-8C97-72A4A6CBA9F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2022-09-09T20:05:56Z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S Version">
    <vt:lpwstr>21.3</vt:lpwstr>
  </property>
</Properties>
</file>